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S:\2015\ZAKÁZKY 2015\751-15 DVZ-ČSSV protipovodňová opatření\751-15 CSSV protipovodňová opatření DVZ\751-15-F-Soupis prací\"/>
    </mc:Choice>
  </mc:AlternateContent>
  <bookViews>
    <workbookView xWindow="0" yWindow="0" windowWidth="20430" windowHeight="7695" activeTab="2"/>
  </bookViews>
  <sheets>
    <sheet name="krycí list" sheetId="4" r:id="rId1"/>
    <sheet name="SO 01 stavební část" sheetId="3" r:id="rId2"/>
    <sheet name="SO 02 konstrukční část" sheetId="7" r:id="rId3"/>
    <sheet name="PS 01 Silnoproud-ON" sheetId="6" r:id="rId4"/>
    <sheet name="PS 01 Silnoproud" sheetId="5" r:id="rId5"/>
  </sheets>
  <definedNames>
    <definedName name="_xlnm.Print_Area" localSheetId="0">'krycí list'!$B$1:$F$29</definedName>
    <definedName name="_xlnm.Print_Area" localSheetId="4">'PS 01 Silnoproud'!$A$1:$I$111</definedName>
    <definedName name="_xlnm.Print_Area" localSheetId="3">'PS 01 Silnoproud-ON'!$B$1:$H$31</definedName>
    <definedName name="_xlnm.Print_Area" localSheetId="1">'SO 01 stavební část'!$A$1:$F$81</definedName>
    <definedName name="_xlnm.Print_Area" localSheetId="2">'SO 02 konstrukční část'!$A$1:$F$34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6" l="1"/>
  <c r="I107" i="5" l="1"/>
  <c r="I106" i="5"/>
  <c r="I105" i="5"/>
  <c r="I104" i="5"/>
  <c r="I103" i="5"/>
  <c r="I102" i="5"/>
  <c r="I101" i="5"/>
  <c r="I100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2" i="5"/>
  <c r="I61" i="5"/>
  <c r="I60" i="5"/>
  <c r="I59" i="5"/>
  <c r="I58" i="5"/>
  <c r="I57" i="5"/>
  <c r="I56" i="5"/>
  <c r="I55" i="5"/>
  <c r="I54" i="5"/>
  <c r="I52" i="5"/>
  <c r="I51" i="5"/>
  <c r="I50" i="5"/>
  <c r="I49" i="5"/>
  <c r="I47" i="5"/>
  <c r="I46" i="5"/>
  <c r="I45" i="5"/>
  <c r="I43" i="5"/>
  <c r="I42" i="5"/>
  <c r="I41" i="5"/>
  <c r="I39" i="5"/>
  <c r="I38" i="5"/>
  <c r="I37" i="5"/>
  <c r="I36" i="5"/>
  <c r="I35" i="5"/>
  <c r="I34" i="5"/>
  <c r="I33" i="5"/>
  <c r="I32" i="5"/>
  <c r="I31" i="5"/>
  <c r="I29" i="5"/>
  <c r="I28" i="5"/>
  <c r="I27" i="5"/>
  <c r="I26" i="5"/>
  <c r="I25" i="5"/>
  <c r="I24" i="5"/>
  <c r="I23" i="5"/>
  <c r="I22" i="5"/>
  <c r="I21" i="5"/>
  <c r="I20" i="5"/>
  <c r="I19" i="5"/>
  <c r="I18" i="5"/>
  <c r="I16" i="5"/>
  <c r="I15" i="5"/>
  <c r="I14" i="5"/>
  <c r="I13" i="5"/>
  <c r="H107" i="5"/>
  <c r="H106" i="5"/>
  <c r="H105" i="5"/>
  <c r="H104" i="5"/>
  <c r="H103" i="5"/>
  <c r="H102" i="5"/>
  <c r="H101" i="5"/>
  <c r="H100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2" i="5"/>
  <c r="H61" i="5"/>
  <c r="H60" i="5"/>
  <c r="H59" i="5"/>
  <c r="H58" i="5"/>
  <c r="H57" i="5"/>
  <c r="H56" i="5"/>
  <c r="H55" i="5"/>
  <c r="H54" i="5"/>
  <c r="H52" i="5"/>
  <c r="H51" i="5"/>
  <c r="H50" i="5"/>
  <c r="H49" i="5"/>
  <c r="H47" i="5"/>
  <c r="H46" i="5"/>
  <c r="H45" i="5"/>
  <c r="H43" i="5"/>
  <c r="H42" i="5"/>
  <c r="H41" i="5"/>
  <c r="H39" i="5"/>
  <c r="H38" i="5"/>
  <c r="H37" i="5"/>
  <c r="H36" i="5"/>
  <c r="H35" i="5"/>
  <c r="H34" i="5"/>
  <c r="H33" i="5"/>
  <c r="H32" i="5"/>
  <c r="H31" i="5"/>
  <c r="H29" i="5"/>
  <c r="H28" i="5"/>
  <c r="H27" i="5"/>
  <c r="H26" i="5"/>
  <c r="H25" i="5"/>
  <c r="H24" i="5"/>
  <c r="H23" i="5"/>
  <c r="H22" i="5"/>
  <c r="H21" i="5"/>
  <c r="H20" i="5"/>
  <c r="H19" i="5"/>
  <c r="H18" i="5"/>
  <c r="H16" i="5"/>
  <c r="H15" i="5"/>
  <c r="H14" i="5"/>
  <c r="H13" i="5"/>
  <c r="I12" i="5"/>
  <c r="H12" i="5"/>
  <c r="H108" i="5" l="1"/>
  <c r="I108" i="5"/>
  <c r="H110" i="5" s="1"/>
  <c r="H10" i="6" s="1"/>
  <c r="H12" i="6" s="1"/>
  <c r="H31" i="6" s="1"/>
  <c r="F16" i="7"/>
  <c r="F21" i="4" l="1"/>
  <c r="D14" i="4"/>
  <c r="F14" i="4" s="1"/>
  <c r="F15" i="4" s="1"/>
  <c r="F67" i="3"/>
  <c r="F20" i="7" l="1"/>
  <c r="F19" i="7"/>
  <c r="A20" i="7"/>
  <c r="F15" i="7"/>
  <c r="F14" i="7"/>
  <c r="F13" i="7"/>
  <c r="F12" i="7"/>
  <c r="F11" i="7"/>
  <c r="F10" i="7"/>
  <c r="F21" i="7" l="1"/>
  <c r="F17" i="7"/>
  <c r="F66" i="3"/>
  <c r="F68" i="3" s="1"/>
  <c r="F63" i="3"/>
  <c r="F62" i="3"/>
  <c r="F60" i="3"/>
  <c r="F50" i="3"/>
  <c r="F49" i="3"/>
  <c r="F48" i="3"/>
  <c r="F47" i="3"/>
  <c r="F46" i="3"/>
  <c r="F45" i="3"/>
  <c r="F44" i="3"/>
  <c r="F43" i="3"/>
  <c r="F36" i="3"/>
  <c r="F16" i="3"/>
  <c r="F14" i="3"/>
  <c r="D29" i="3"/>
  <c r="F29" i="3" s="1"/>
  <c r="F28" i="3"/>
  <c r="F27" i="3"/>
  <c r="F26" i="3"/>
  <c r="D25" i="3"/>
  <c r="F25" i="3" s="1"/>
  <c r="D24" i="3"/>
  <c r="F24" i="3" s="1"/>
  <c r="F23" i="3"/>
  <c r="F22" i="3"/>
  <c r="F21" i="3"/>
  <c r="F18" i="3"/>
  <c r="D17" i="3"/>
  <c r="F17" i="3" s="1"/>
  <c r="F15" i="3"/>
  <c r="F13" i="3"/>
  <c r="F12" i="3"/>
  <c r="F11" i="3"/>
  <c r="D40" i="3"/>
  <c r="F40" i="3" s="1"/>
  <c r="F39" i="3"/>
  <c r="F38" i="3"/>
  <c r="F37" i="3"/>
  <c r="F35" i="3"/>
  <c r="F34" i="3"/>
  <c r="F33" i="3"/>
  <c r="F32" i="3"/>
  <c r="F23" i="7" l="1"/>
  <c r="D12" i="4"/>
  <c r="F12" i="4" s="1"/>
  <c r="F51" i="3"/>
  <c r="F30" i="3"/>
  <c r="F19" i="3"/>
  <c r="F41" i="3"/>
  <c r="F34" i="7" l="1"/>
  <c r="F33" i="7" l="1"/>
  <c r="F20" i="4" s="1"/>
  <c r="F58" i="3"/>
  <c r="A60" i="3" l="1"/>
  <c r="A61" i="3" s="1"/>
  <c r="A62" i="3" s="1"/>
  <c r="A63" i="3" s="1"/>
  <c r="F59" i="3"/>
  <c r="F54" i="3"/>
  <c r="F55" i="3"/>
  <c r="F53" i="3"/>
  <c r="F56" i="3" l="1"/>
  <c r="F61" i="3" l="1"/>
  <c r="F64" i="3" l="1"/>
  <c r="F70" i="3" s="1"/>
  <c r="D11" i="4" l="1"/>
  <c r="F11" i="4" s="1"/>
  <c r="F13" i="4" s="1"/>
  <c r="F16" i="4" s="1"/>
  <c r="F80" i="3"/>
  <c r="F19" i="4" s="1"/>
  <c r="F22" i="4" s="1"/>
  <c r="F24" i="4" l="1"/>
  <c r="F81" i="3"/>
</calcChain>
</file>

<file path=xl/sharedStrings.xml><?xml version="1.0" encoding="utf-8"?>
<sst xmlns="http://schemas.openxmlformats.org/spreadsheetml/2006/main" count="570" uniqueCount="336">
  <si>
    <t>Popis práce, materiálu</t>
  </si>
  <si>
    <t>MJ</t>
  </si>
  <si>
    <t>množství</t>
  </si>
  <si>
    <t>ks</t>
  </si>
  <si>
    <t>cena na MJ</t>
  </si>
  <si>
    <t xml:space="preserve">cena </t>
  </si>
  <si>
    <t>kpl</t>
  </si>
  <si>
    <t>kpl.</t>
  </si>
  <si>
    <t>Ostatní a vedlejší náklady</t>
  </si>
  <si>
    <t>m</t>
  </si>
  <si>
    <t>hod</t>
  </si>
  <si>
    <t>Pol.</t>
  </si>
  <si>
    <t>Stavební zabezpečení</t>
  </si>
  <si>
    <t>Doplnění spáry výplní - penetrace Sikaprimer+rozpínavá těsnící páska SikaSwel + tmel Sikaflex-Pro 3</t>
  </si>
  <si>
    <t>překrytí spáry páskou Sikadur combiflex š.150 mm vč. lepidla Sikadur 31 rapid</t>
  </si>
  <si>
    <t>Uvolnění přístupu ke spáře - dočasné přeložení (odklonění kabelů) kabelových tras a jejich zpětná montáž</t>
  </si>
  <si>
    <t>Montážní práce</t>
  </si>
  <si>
    <t>Vybourání stáv betonových výplní kolem kabelů a PE trubek do DN 50 vč. očištění původních otvorů</t>
  </si>
  <si>
    <t>celkem</t>
  </si>
  <si>
    <t>Úprava, vyrovnání čelní stěny revizní šachty, zarovnání čela stáv. potrubí DN300</t>
  </si>
  <si>
    <t>Úprava, vyrovnání ostění a prahů vstupních vrat a dvěří pro montáž protipovodňových zábran</t>
  </si>
  <si>
    <t>Úprava, vyrovnání ostění okna pro montáž protipovodňových zábran</t>
  </si>
  <si>
    <t>Zasypání jam hutněným výkopkem, úprava povrchů do původního stavu</t>
  </si>
  <si>
    <t>Zhotovení nového ŽB základového bloku vč. vodicích kolejnic</t>
  </si>
  <si>
    <t>ZRN celkem</t>
  </si>
  <si>
    <t>Odhad nákladů celkem bez DPH</t>
  </si>
  <si>
    <t>Vybourání, zpětné zhotovení cihlového zdiva v otvoru K5 v souvislosti s provedením pol. 1</t>
  </si>
  <si>
    <t>Inženýrská činnost</t>
  </si>
  <si>
    <t>Náklady na součinnost provozovatele a manipulace na zařízení</t>
  </si>
  <si>
    <t>překrytí spáry nerez pasovinou 150 x 3 mm + přídržnými nerez profily vč. ukotvení</t>
  </si>
  <si>
    <t>K5 a K6 - Dotěsnění dilatační spáry</t>
  </si>
  <si>
    <t>lešení - 2 týdny, vč montáže a demnotáže</t>
  </si>
  <si>
    <t>zednické práce a výpomoci</t>
  </si>
  <si>
    <t>K1, K2, K3 a K4 - Utěsnění kabelových prostupů</t>
  </si>
  <si>
    <t>Uvolnění přístupu ke spáře</t>
  </si>
  <si>
    <t>Vyrovnání stěny otvoru do hl. 80mm z vnější i vnitřní strany, vložení KARI 150/150/6mm,</t>
  </si>
  <si>
    <t>Zednické výpomoci</t>
  </si>
  <si>
    <t>Vybourání cihelného zdiva v prostupu K8</t>
  </si>
  <si>
    <t>Vyčištění, zbroušení povrchu  stávající spáry</t>
  </si>
  <si>
    <t>Vyčištění, zbroušení povrchu v okolí stávající spáry</t>
  </si>
  <si>
    <t>vložení extrudovaného polystarenu XPS tl. 30mm</t>
  </si>
  <si>
    <t>m2</t>
  </si>
  <si>
    <t>vložení KARI 150/150/6</t>
  </si>
  <si>
    <t>Dobetonávku prostupů vč. instalace bobtnavých těsnicích pásků</t>
  </si>
  <si>
    <t>Dobetonávku prostupů kolem pažnic vč. instalace bobtnavých těsnicích pásků</t>
  </si>
  <si>
    <t>K7 a K8 - Utěsnění prostupů bez kabeláže</t>
  </si>
  <si>
    <t>P3 a P4 - Utěsnění prostupů DN100 pro přívod prací a odvod odpadní vody</t>
  </si>
  <si>
    <t>výkopové práce - ručně hloubená pažená jáma - 1,7*1,5*1,0+2*1,6*1,5*1</t>
  </si>
  <si>
    <t>výkopové práce - ručně hloubená pažená jáma - 1,7*1,5*2,5</t>
  </si>
  <si>
    <t>Vybourání stáv betonových výplní kolem potrubí DN100 - 0,6*0,7 hl. 0,6m</t>
  </si>
  <si>
    <t>Dělená vláknocementová pažnice DN150 - dodávka část elektro, spolupráce při montáži a osazení do otvorů</t>
  </si>
  <si>
    <t>Dělená vláknocementová pažnice DN100</t>
  </si>
  <si>
    <t>P5 - Utěsnění odvodu oplachové vody síťových filtrů LIT DN300</t>
  </si>
  <si>
    <t>Dodávka a montáž hradítka DN 300</t>
  </si>
  <si>
    <t>Jádrové vrtání DN50 pro ovládací "T"klíč</t>
  </si>
  <si>
    <t>Instalace svislých profilů do ostění dveří - 3*1,2m a 1*1,7m</t>
  </si>
  <si>
    <t>Dodávka hliníkových protipovodňových zábran spol Eko-systems vč. zaškolení obsluhy</t>
  </si>
  <si>
    <t>MZ - Utěsnění vstupních a okenního otvorů v přízemí objektu</t>
  </si>
  <si>
    <t>SZ - Zpevnění obvodových stavebních konstrukcí</t>
  </si>
  <si>
    <t>úprava, přeložení a zabezpečení částí elektroinstalace po dobu provádění montáže U profilů</t>
  </si>
  <si>
    <t>Výroba a dodávka - mezi sloupy - výztuž z profilu U200, ocel tř. 11 délky 4,200 m vč. kotevních patek a ochrany pozinkováním, včetně atypické úpravy uložení profilu poblíž rozváděče,</t>
  </si>
  <si>
    <t>Výroba a dodávka ocelových kcí - zděných štítových stěn ve strojovně a rozvodně - výztuž z profilu L100x100x6 mm a ocelových svařenců z UPE140, ocel tř. 11 vč. ochrany pozinkováním</t>
  </si>
  <si>
    <t>bm</t>
  </si>
  <si>
    <t>Výroba a dodávka ocelových kcí u schodiště do suterénu a jihovýchodního rohu objektu, vč zápory z nerezové oceli</t>
  </si>
  <si>
    <t>zednické výpomoci - osekání omítek, bourání podlah, zapravení omítek a doplnění podklahové konstrukce dobetonováním a nátěrem na beton</t>
  </si>
  <si>
    <t>montážní práce</t>
  </si>
  <si>
    <t>lešení - 2 týdny, vč montáže a demontáže</t>
  </si>
  <si>
    <t>lešení - 3 týdny, vč montáže a demontáže</t>
  </si>
  <si>
    <t>UT - Úprava uložení stávajících transformátorů</t>
  </si>
  <si>
    <t>Stavební úpravy - odstranění následků statického průzkumu</t>
  </si>
  <si>
    <t>zapravení sondážních rýh 8ks, plošných sond 13ks a sondážních vrtů 16ks - doplnění cementovou maltou, oprava fasády nátěrem (např. Primalex), oprava podezdívky a nátěr (např. Primalex)</t>
  </si>
  <si>
    <t>úprava ocelových vrat vč. obnovy syntetického nátěru</t>
  </si>
  <si>
    <t>2.  Náklady spojené s umístěním stavby</t>
  </si>
  <si>
    <t>Náklady spojené s umístěním stavby</t>
  </si>
  <si>
    <t>3.  Kompletační činnost dodavatele</t>
  </si>
  <si>
    <t>6. Realizační dokumentace</t>
  </si>
  <si>
    <t>Dopracování výrobní dokumentace zhotovitele</t>
  </si>
  <si>
    <t>7. Dokumentace skutečného provedení stavby</t>
  </si>
  <si>
    <t>8.  Komplexní zkoušky, revize</t>
  </si>
  <si>
    <t>10. Zpracování návodu k obsluze a údržbě zařízení</t>
  </si>
  <si>
    <t>Kompletační činnost dodavatele</t>
  </si>
  <si>
    <t>Dokumentace skutečného provedení stavby</t>
  </si>
  <si>
    <t>Komplexní zkoušky, revize</t>
  </si>
  <si>
    <t>Zpracování návodu k obsluze a údržbě zařízení</t>
  </si>
  <si>
    <t>Ostatní a vedlejší náklady celkem</t>
  </si>
  <si>
    <t>ČSSV - Protipovodňová opatření ÚV Sojovice</t>
  </si>
  <si>
    <t>Zakázka:</t>
  </si>
  <si>
    <t>SO: ČSSV - Protipovodňová opatření ÚV Sojovice</t>
  </si>
  <si>
    <t>Místo stavby: ÚV Sojovice</t>
  </si>
  <si>
    <t>Název, typ, parametry</t>
  </si>
  <si>
    <t>počet</t>
  </si>
  <si>
    <t>Dodávka</t>
  </si>
  <si>
    <t>Montáž</t>
  </si>
  <si>
    <t xml:space="preserve">Montáž </t>
  </si>
  <si>
    <t>m.j.</t>
  </si>
  <si>
    <t>kg</t>
  </si>
  <si>
    <t>Kč/m.j.</t>
  </si>
  <si>
    <t>Celkem</t>
  </si>
  <si>
    <t>PROSTOR KABELOVÉHO PROSTUPU K1, K2 (STRANA JEZ)</t>
  </si>
  <si>
    <t>01</t>
  </si>
  <si>
    <t>Pažnice</t>
  </si>
  <si>
    <t>DN/ID 100, délka 600 mm</t>
  </si>
  <si>
    <t>02</t>
  </si>
  <si>
    <t>Lepidlo pro vláknocementové pažnice</t>
  </si>
  <si>
    <t>balení 1,2 kg</t>
  </si>
  <si>
    <t>03</t>
  </si>
  <si>
    <t>Těsnící vložka s přítlačnými kroužky - pro kabely</t>
  </si>
  <si>
    <t>DN/ID 100</t>
  </si>
  <si>
    <t>04</t>
  </si>
  <si>
    <t>Těsnící vložka s přítlačnými kroužky - pro chráničku</t>
  </si>
  <si>
    <t>05</t>
  </si>
  <si>
    <t>Drobný montážní materiál</t>
  </si>
  <si>
    <t>(kabelové štítky, stahovací pásky, atd.)</t>
  </si>
  <si>
    <t>PROSTOR KABELOVÉHO PROSTUPU K4 (KABELOVÝ PROSTOR)</t>
  </si>
  <si>
    <t>06</t>
  </si>
  <si>
    <t>DN/ID 100, délka 450 mm</t>
  </si>
  <si>
    <t>07</t>
  </si>
  <si>
    <t>Těsnící vložka s přítlačnými kroužky</t>
  </si>
  <si>
    <t>08</t>
  </si>
  <si>
    <t>DN/ID 200, délka 450 mm</t>
  </si>
  <si>
    <t>09</t>
  </si>
  <si>
    <t>DN/ID 200</t>
  </si>
  <si>
    <t>10</t>
  </si>
  <si>
    <t>Pažnice pro zemnící pásek</t>
  </si>
  <si>
    <t>DN/ID 80, délka 450 mm</t>
  </si>
  <si>
    <t>11</t>
  </si>
  <si>
    <t>Těsnící vložka s přítlačnými kroužky pro zemní pásek</t>
  </si>
  <si>
    <t>DN/ID 80</t>
  </si>
  <si>
    <t>12</t>
  </si>
  <si>
    <t>Zemnící pásek</t>
  </si>
  <si>
    <t>FeZn 30x4 mm</t>
  </si>
  <si>
    <t>13</t>
  </si>
  <si>
    <t>Příchytky, svorky pro zemnící pásek FeZn 30x4 mm</t>
  </si>
  <si>
    <t>14</t>
  </si>
  <si>
    <t>Pomocné Fe profily</t>
  </si>
  <si>
    <t>U, I, atd.</t>
  </si>
  <si>
    <t>15</t>
  </si>
  <si>
    <t>Barva</t>
  </si>
  <si>
    <t>zelená</t>
  </si>
  <si>
    <t>16</t>
  </si>
  <si>
    <t>šedá</t>
  </si>
  <si>
    <t>17</t>
  </si>
  <si>
    <t>(kabelové štítky, stahovací pásky, šroubky, matice, podložky, štětce, ředidlo, atd.)</t>
  </si>
  <si>
    <t>PROSTOR KABELOVÉHO PROSTUPU K3 (KABELOVÝ PROSTOR)</t>
  </si>
  <si>
    <t>18</t>
  </si>
  <si>
    <t>DN/ID 150, délka 450 mm</t>
  </si>
  <si>
    <t>19</t>
  </si>
  <si>
    <t>DN/ID 150</t>
  </si>
  <si>
    <t>20</t>
  </si>
  <si>
    <t>21</t>
  </si>
  <si>
    <t>22</t>
  </si>
  <si>
    <t>23</t>
  </si>
  <si>
    <t>Kabelová spojka pro kabely s papírovou izolací</t>
  </si>
  <si>
    <t>24</t>
  </si>
  <si>
    <t>25</t>
  </si>
  <si>
    <t>26</t>
  </si>
  <si>
    <t>(kabelové štítky, stahovací pásky, šroubky, matice, podložky, svářecí elektrody, štětec, ředidlo, atd.)</t>
  </si>
  <si>
    <t>PROSTOR PRŮCHODU MEZI SUTERÉNEM STROJOVNY A ROZVODNY P11, P12</t>
  </si>
  <si>
    <t>27</t>
  </si>
  <si>
    <t>28</t>
  </si>
  <si>
    <t>29</t>
  </si>
  <si>
    <t>(kabelové štítky, stahovací pásky, šroubky, matice, podložky, svářecí elektrody, štetec, ředidlo, atd.)</t>
  </si>
  <si>
    <t>KABELOVÝ PROSTUP MEZI SUTERÉNEM ROZVODNY NN A SUTERÉNEM STROJOVNY K5</t>
  </si>
  <si>
    <t>30</t>
  </si>
  <si>
    <t>31</t>
  </si>
  <si>
    <t>32</t>
  </si>
  <si>
    <t>KABELOVÝ PROSTUP MEZI SUTERÉNEM STROJOVNY ČS A SUTERÉNEM ROZVODNY NN K8</t>
  </si>
  <si>
    <t>33</t>
  </si>
  <si>
    <t>Kabelový rošt včetně příslušenství</t>
  </si>
  <si>
    <t>34</t>
  </si>
  <si>
    <t>Polyesterová rozvodnice včetně příslušenství pro její montáž na stěnu a její výzbroje:
1kpl svorky
1kpl můstek PE
1kpl můstek N
1kpl kabelové vývodky
1kpl DIN lišta</t>
  </si>
  <si>
    <t>rozměr cca 530x430x200 mm
(vnější rozměry výška x šířka x hloubka), krytí IP66, plné dveře</t>
  </si>
  <si>
    <t>35</t>
  </si>
  <si>
    <t>Celoplastové kabely</t>
  </si>
  <si>
    <t>36</t>
  </si>
  <si>
    <t>(kabelové štítky, stahovací pásky, šroubky, matice, podložky, kabelové oka, SONAP příchytky, atd.)</t>
  </si>
  <si>
    <t>TRAFOKOBKY TRANSFORMÁTORŮ T1, T2</t>
  </si>
  <si>
    <t>37</t>
  </si>
  <si>
    <t>38</t>
  </si>
  <si>
    <t>39</t>
  </si>
  <si>
    <t>Pásovina Al</t>
  </si>
  <si>
    <t>100x10</t>
  </si>
  <si>
    <t>40</t>
  </si>
  <si>
    <t>40x10</t>
  </si>
  <si>
    <t>41</t>
  </si>
  <si>
    <t>42</t>
  </si>
  <si>
    <t>U65</t>
  </si>
  <si>
    <t>43</t>
  </si>
  <si>
    <t>44</t>
  </si>
  <si>
    <t>oranžová</t>
  </si>
  <si>
    <t>45</t>
  </si>
  <si>
    <t>(šroubky, matice, podložky, svářecí elektrody, řezné a brusné kotouče, štětec, ředidlo atd.)</t>
  </si>
  <si>
    <t>OSTATNÍ MONTÁŽE A DEMONTÁŽE</t>
  </si>
  <si>
    <t>46</t>
  </si>
  <si>
    <t>Demontáž chráničky průměr 50mm pro kabely v prostoru kabelového prostupu K1, K2 (strana jez)</t>
  </si>
  <si>
    <t>47</t>
  </si>
  <si>
    <t>Částečná demontáž pásku FeZn 30x4mm v prostoru kabelového prostupu K4 (kabelový prostor)</t>
  </si>
  <si>
    <t>48</t>
  </si>
  <si>
    <t>Částečná demontáž kabelových roštů v prostoru kabelového prostupu K3 (kabelový prostor)</t>
  </si>
  <si>
    <t>49</t>
  </si>
  <si>
    <t>Demontáž kabelové spojky pro kabel s papírovou izolací v prostoru kabelového prostupu K3 (kabelový prostor)</t>
  </si>
  <si>
    <t>50</t>
  </si>
  <si>
    <t>Částečná demontáž pásku FeZn 30x4mm včetně příslušenství ke kabelovým roštům v prostoru kabelového prostupu K3 (kabelový prostor)</t>
  </si>
  <si>
    <t>51</t>
  </si>
  <si>
    <t>Částečná demontáž nepřipojených (zkrácených ) kabelů v prostoru kabelového prostupu K3 (kabelový prostor)</t>
  </si>
  <si>
    <t>52</t>
  </si>
  <si>
    <t>Demontáž kabelových chrániček ve zdivu v prostoru kabelového prostupu K3 (kabelový prostor)</t>
  </si>
  <si>
    <t>53</t>
  </si>
  <si>
    <t>Částečná demontáž kabelového roštu s kabely pro elektroinstalaci pro stavební úpravy v prostoru průchodu mezi suterénem strojovny a rozvodny P11,P12</t>
  </si>
  <si>
    <t>54</t>
  </si>
  <si>
    <t>Částečná demontáž instalační krabice pro stavební úpravy v prostoru průchodu mezi suterénem strojovny a rozvodny P11, P12</t>
  </si>
  <si>
    <t>55</t>
  </si>
  <si>
    <t>Montáž kabelového roštu s kabely pro elektroinstalaci pro stavební úpravy v prostoru průchodu mezi suterénem strojovny a rozvodny P11,P12</t>
  </si>
  <si>
    <t>56</t>
  </si>
  <si>
    <t>Montáž instalační krabice po stavebních úpravách v prostoru průchodu mezi suterénem strojovny a rozvodny P11, P12</t>
  </si>
  <si>
    <t>57</t>
  </si>
  <si>
    <t>Částečná demontáž kabelových roštů s kabely (spodní lávky) pro stavební úpravy v kabelovém prostupu mezi suterénem rozvodny nn a suterénem strojovny K5</t>
  </si>
  <si>
    <t>58</t>
  </si>
  <si>
    <t>Montáž kabelových roštů s kabely (spodní lávky) po stavebních úpravách v kabelovém prostupu mezi suterénem rozvodny nn a suterénem strojovny K5</t>
  </si>
  <si>
    <t>59</t>
  </si>
  <si>
    <t>Částečná demontáž stávajícího kabelového roštu suterénu strojovny ČS pro zapojení přerušených kabelů, které budou zapojeny do svorkovnicové přechodové skříně</t>
  </si>
  <si>
    <t>60</t>
  </si>
  <si>
    <t>Zapojení přerušených kabelů na obou koncích do přechodových skříní</t>
  </si>
  <si>
    <t>61</t>
  </si>
  <si>
    <t>Demontáž připojení transformátoru T1 (vn a nn část)</t>
  </si>
  <si>
    <t>62</t>
  </si>
  <si>
    <t>Demontáž připojení uzemnění transformátoru T1</t>
  </si>
  <si>
    <t>63</t>
  </si>
  <si>
    <t>Částečná demontáž uzemnění v trafokobce T1</t>
  </si>
  <si>
    <t>64</t>
  </si>
  <si>
    <t>Demontáž izolátorů pro uchycení pásoviny 100x10 Al na nn části transformátoru T1</t>
  </si>
  <si>
    <t>65</t>
  </si>
  <si>
    <t>Demontáž připojení transformátoru T2 (vn a nn část)</t>
  </si>
  <si>
    <t>66</t>
  </si>
  <si>
    <t>Demontáž připojení uzemnění transformátoru T2</t>
  </si>
  <si>
    <t>67</t>
  </si>
  <si>
    <t>Částečná demontáž uzemnění v trafokobce T2</t>
  </si>
  <si>
    <t>68</t>
  </si>
  <si>
    <t>Demontáž izolátorů pro uchycení pásoviny 100x10 Al na nn části transformátoru T2</t>
  </si>
  <si>
    <t>69</t>
  </si>
  <si>
    <t>Připojení transformátoru T1 (vn a nn část) po zvednutí podlahy o 400mm</t>
  </si>
  <si>
    <t>70</t>
  </si>
  <si>
    <t>Připojení uzemnění transformátoru T1 po zvednutí podlahy o 400mm</t>
  </si>
  <si>
    <t>71</t>
  </si>
  <si>
    <t>Částečná montáž uzemnění v trafokobce T1 po zvednutí podlahy o 400mm</t>
  </si>
  <si>
    <t>72</t>
  </si>
  <si>
    <t>Zkrácení pásoviny 100x10 Al na nn části transformátoru T1 pro sběrnice L1, L2, L3, PEN</t>
  </si>
  <si>
    <t>73</t>
  </si>
  <si>
    <t>Zkrácení pásoviny 40x10 Al na vn části transformátoru T1 pro sběrnice L1, L2, L3</t>
  </si>
  <si>
    <t>74</t>
  </si>
  <si>
    <t>Montáž izolátorů pro uchycení pásoviny 100x10 Al na nn části transformátoru T1</t>
  </si>
  <si>
    <t>75</t>
  </si>
  <si>
    <t>Připojení transformátoru T2 (vn a nn část) po zvednutí podlahy o 400mm</t>
  </si>
  <si>
    <t>76</t>
  </si>
  <si>
    <t>Připojení uzemnění transformátoru T2 po zvednutí podlahy o 400mm</t>
  </si>
  <si>
    <t>77</t>
  </si>
  <si>
    <t>Částečná montáž uzemnění v trafokobce T2 po zvednutí podlahy o 400mm</t>
  </si>
  <si>
    <t>78</t>
  </si>
  <si>
    <t>Zkrácení pásoviny 100x10 Al na nn části transformátoru T2 pro sběrnice L1, L2, L3, PEN</t>
  </si>
  <si>
    <t>79</t>
  </si>
  <si>
    <t>Zkrácení pásoviny 40x10 Al na vn části transformátoru T2 pro sběrnice L1, L2, L3</t>
  </si>
  <si>
    <t>80</t>
  </si>
  <si>
    <t>Montáž izolátorů pro uchycení pásoviny 100x10 Al na nn části transformátoru T2</t>
  </si>
  <si>
    <t>OSTATNÍ</t>
  </si>
  <si>
    <t>81</t>
  </si>
  <si>
    <t>Pažnice - rezerva</t>
  </si>
  <si>
    <t>82</t>
  </si>
  <si>
    <t>Těsnící vložka s přítlačnými kroužky - rezerva</t>
  </si>
  <si>
    <t>83</t>
  </si>
  <si>
    <t>Drobné stavební a zámečnické práce</t>
  </si>
  <si>
    <t>84</t>
  </si>
  <si>
    <t>Pronájem zdvihacího zařízeni a dopravní techniky pro manipulaci s transformátory T1, T2 z tafokobek do skladu a zpět</t>
  </si>
  <si>
    <t>85</t>
  </si>
  <si>
    <t>Manipulace s transformátory T1, T2 pro demontáž a opětovnou montáž z trafokobek (koordinace nakládky a vykládky transformátorů z trafokobek do skladu a nazpět)</t>
  </si>
  <si>
    <t>86</t>
  </si>
  <si>
    <t>Zjištění typu kabelů a jejich připojení</t>
  </si>
  <si>
    <t>87</t>
  </si>
  <si>
    <t>Zaškolení pracovníků pro instalaci protipovodňových ucpávek</t>
  </si>
  <si>
    <t>88</t>
  </si>
  <si>
    <t>Úklid, odvoz a likvidace demontovaného zařízení</t>
  </si>
  <si>
    <t>ČSSV - Protipovodňová opatření ÚV Sojovice - celkem</t>
  </si>
  <si>
    <t>Celkové náklady - ČSSV - Protipovodňová opatření ÚV Sojovice  ( Kč bez DPH )</t>
  </si>
  <si>
    <t xml:space="preserve">Dodavatel je povinen zkontrolovat úplnost dokumentace a na případné nesrovnalosti upozornit nejpozději do předání nabídky. Tento výpis materiálu je pouze informativní a neslouží dodavateli pro objednávku. </t>
  </si>
  <si>
    <t>Pozn.:</t>
  </si>
  <si>
    <t>PS. PS 01 Silnoproud</t>
  </si>
  <si>
    <t>SO:</t>
  </si>
  <si>
    <t>Místo stavby:</t>
  </si>
  <si>
    <t>ÚV Sojovice</t>
  </si>
  <si>
    <t>Základní rozpočtové náklady</t>
  </si>
  <si>
    <t>1.  ČSSV - Protipovodňová opatření ÚV Sojovice</t>
  </si>
  <si>
    <t>Základní rozpočtové náklady celkem</t>
  </si>
  <si>
    <t>Ostatní náklady</t>
  </si>
  <si>
    <t>4.  Inženýrská činnost</t>
  </si>
  <si>
    <t>5. Geodetické a průzkumné práce</t>
  </si>
  <si>
    <t>9. Zkušební provoz</t>
  </si>
  <si>
    <t>11. Správní a místní poplatky</t>
  </si>
  <si>
    <t>Ostatní náklady celkem</t>
  </si>
  <si>
    <t>Rekapitulace stavby</t>
  </si>
  <si>
    <t>Klasifikace</t>
  </si>
  <si>
    <t xml:space="preserve">Kód </t>
  </si>
  <si>
    <t>Popis</t>
  </si>
  <si>
    <t>PS.</t>
  </si>
  <si>
    <t>Celkové náklady SO / PS (Kč bez DPH)</t>
  </si>
  <si>
    <t>ZPV Káraný, ČSSV - protipovodňová opatření</t>
  </si>
  <si>
    <t>ZPV Káraný, ČSSV - protipovodňová opatření - soupis dodávek a prací</t>
  </si>
  <si>
    <t>SO: SO 01- STAVEBNÍ ČÁST</t>
  </si>
  <si>
    <t>Zakázka: ZPV Káraný, ČSSV - protipovodňová opatření</t>
  </si>
  <si>
    <t>SO: SO 02- KONSTRUKČNÍ ČÁST</t>
  </si>
  <si>
    <t>R E K A P I T U L A C E    N Á K L A D Ů - SOUPIS PRACÍ</t>
  </si>
  <si>
    <t xml:space="preserve">Název stavby  : </t>
  </si>
  <si>
    <t>CPV</t>
  </si>
  <si>
    <t>45231300-8</t>
  </si>
  <si>
    <t>Stavební práce pro vodovodní a kanalizační potrubí</t>
  </si>
  <si>
    <t>CZ-CPA (klasifikace produkce):</t>
  </si>
  <si>
    <t>Stavební a provozní soubory</t>
  </si>
  <si>
    <t>ZRN</t>
  </si>
  <si>
    <t>popl. skládka</t>
  </si>
  <si>
    <t xml:space="preserve">SO Celkem  </t>
  </si>
  <si>
    <t>PS Celkem</t>
  </si>
  <si>
    <t>SO + PS celkem</t>
  </si>
  <si>
    <t>Celkem bez DPH</t>
  </si>
  <si>
    <t>Datum :</t>
  </si>
  <si>
    <t xml:space="preserve">Je-li v názvu položky v kontrolním rozpočtu nebo v soupisu prací uvedena v kolonce „Popis“ obchodní značka jakéhokoliv materiálu, výrobku nebo technologie, má tento název pouze informativní charakter.
Pro ocenění a následně pro realizaci je možné použít i jiný materiál, výrobek nebo technologii, se srovnatelnými nebo lepšími užitnými vlastnostmi, které odpovídají požadavkům dokumentace.
</t>
  </si>
  <si>
    <t>Kód sídla zadavatelle dle CZ-NUTS:</t>
  </si>
  <si>
    <t xml:space="preserve"> CZ010 - Hlavní město Praha</t>
  </si>
  <si>
    <t>Kód místa plnění veřejné zakázky dle CZ-NUTS:</t>
  </si>
  <si>
    <t xml:space="preserve"> CZ020 - Středočeský kraj</t>
  </si>
  <si>
    <t xml:space="preserve"> 42.21.23</t>
  </si>
  <si>
    <t>SO 01 - Stavební část</t>
  </si>
  <si>
    <t>SO 02 - Konstrukční část</t>
  </si>
  <si>
    <t>odvoz vybouraného materiálu na skládku vč. skládkovného</t>
  </si>
  <si>
    <r>
      <t>m</t>
    </r>
    <r>
      <rPr>
        <vertAlign val="superscript"/>
        <sz val="9"/>
        <color theme="1"/>
        <rFont val="Calibri"/>
        <family val="2"/>
        <charset val="238"/>
        <scheme val="minor"/>
      </rPr>
      <t>3</t>
    </r>
  </si>
  <si>
    <t>PS 01 - silnoproud</t>
  </si>
  <si>
    <t xml:space="preserve">OCEŇOVÁNÍ
Ceny a sazby vkládané do VV musí plně zahrnovat hodnotu prací a nebo materiálu popsaných v předmětných položkách a to včetně všech nákladů a výdajů, které mohou být požadovány pro realizaci popsaného Díla a to včetně nákladů na dočasné práce a instalace, které mohou být nezbytné pro dokončení díla.
Tyto ceny a sazby musí dále pokrýt všechny náklady na daně, cla, mzdy, režie, zisk, pojištění a jiné závazky spolu s kalkulacemi obecného rizika, zodpovědnosti a povinnostmi uvedenými v dokumentaci tvořící podklad nabídky, nebo z této dokumentace vyplývajícími a které nejsou samostatně uvedeny v SP.
Sazby a ceny nabízené v oceněném VV budou oceňovány v Kč. Sazby a ceny se vloží ke každé položce SP. Tyto sazby musí pokrýt všechny daně, cla a jiné závazky, které nejsou samostatně uvedeny ve VV a v nabídce.
Nejsou-li položky výkazu výměr jmenovitě rozděleny na položku pro dodávku a položku pro montáž, tak obsahují dodávky a montáže, vč. montážního a spojovacího materiálu a včetně přesunu hmot a další náklady dle kalkulačního vzorce. </t>
  </si>
  <si>
    <t xml:space="preserve"> 08 / 2015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</si>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</sst>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Kč&quot;_-;\-* #,##0\ &quot;Kč&quot;_-;_-* &quot;-&quot;\ &quot;Kč&quot;_-;_-@_-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0.0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color indexed="12"/>
      <name val="Arial CE"/>
      <family val="2"/>
      <charset val="238"/>
    </font>
    <font>
      <sz val="10"/>
      <color indexed="12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color theme="1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1"/>
      <color theme="1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0"/>
      <color indexed="12"/>
      <name val="Arial CE"/>
      <family val="2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u/>
      <sz val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10"/>
      <color indexed="8"/>
      <name val="Times New Roman"/>
      <family val="1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8"/>
      <name val="Trebuchet MS"/>
      <family val="2"/>
      <charset val="238"/>
    </font>
    <font>
      <sz val="9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7" fillId="0" borderId="0" applyAlignment="0">
      <alignment vertical="top" wrapText="1"/>
      <protection locked="0"/>
    </xf>
  </cellStyleXfs>
  <cellXfs count="29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2" fontId="0" fillId="0" borderId="1" xfId="1" applyNumberFormat="1" applyFont="1" applyBorder="1"/>
    <xf numFmtId="42" fontId="1" fillId="0" borderId="1" xfId="1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42" fontId="0" fillId="0" borderId="1" xfId="1" applyNumberFormat="1" applyFont="1" applyBorder="1" applyAlignment="1">
      <alignment horizontal="right" vertical="center" wrapText="1"/>
    </xf>
    <xf numFmtId="42" fontId="0" fillId="0" borderId="1" xfId="1" applyNumberFormat="1" applyFont="1" applyBorder="1" applyAlignment="1">
      <alignment vertical="center"/>
    </xf>
    <xf numFmtId="0" fontId="0" fillId="0" borderId="3" xfId="0" applyBorder="1"/>
    <xf numFmtId="0" fontId="0" fillId="0" borderId="1" xfId="0" applyBorder="1" applyAlignment="1">
      <alignment vertical="center" wrapText="1"/>
    </xf>
    <xf numFmtId="0" fontId="0" fillId="0" borderId="0" xfId="0" applyFill="1"/>
    <xf numFmtId="42" fontId="0" fillId="0" borderId="1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42" fontId="0" fillId="0" borderId="1" xfId="0" applyNumberFormat="1" applyFill="1" applyBorder="1" applyAlignment="1">
      <alignment horizontal="right" vertical="center"/>
    </xf>
    <xf numFmtId="42" fontId="0" fillId="0" borderId="1" xfId="0" applyNumberForma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42" fontId="0" fillId="0" borderId="1" xfId="1" applyNumberFormat="1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42" fontId="0" fillId="0" borderId="5" xfId="0" applyNumberFormat="1" applyFill="1" applyBorder="1" applyAlignment="1">
      <alignment horizontal="right" vertical="center"/>
    </xf>
    <xf numFmtId="42" fontId="0" fillId="0" borderId="5" xfId="1" applyNumberFormat="1" applyFont="1" applyBorder="1" applyAlignment="1">
      <alignment horizontal="right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2" fontId="2" fillId="0" borderId="5" xfId="1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42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42" fontId="1" fillId="0" borderId="1" xfId="1" applyNumberFormat="1" applyFont="1" applyBorder="1" applyAlignment="1">
      <alignment vertical="center"/>
    </xf>
    <xf numFmtId="42" fontId="2" fillId="0" borderId="4" xfId="0" applyNumberFormat="1" applyFont="1" applyBorder="1"/>
    <xf numFmtId="0" fontId="5" fillId="0" borderId="0" xfId="0" applyFont="1" applyAlignment="1">
      <alignment horizontal="justify" vertical="center"/>
    </xf>
    <xf numFmtId="0" fontId="2" fillId="0" borderId="0" xfId="0" applyFont="1"/>
    <xf numFmtId="0" fontId="2" fillId="2" borderId="0" xfId="0" applyFont="1" applyFill="1"/>
    <xf numFmtId="0" fontId="0" fillId="2" borderId="0" xfId="0" applyFill="1"/>
    <xf numFmtId="4" fontId="0" fillId="0" borderId="0" xfId="0" applyNumberFormat="1" applyFill="1" applyAlignment="1">
      <alignment vertical="center"/>
    </xf>
    <xf numFmtId="0" fontId="0" fillId="0" borderId="0" xfId="0" applyAlignment="1">
      <alignment vertical="center"/>
    </xf>
    <xf numFmtId="0" fontId="6" fillId="0" borderId="6" xfId="2" applyBorder="1"/>
    <xf numFmtId="0" fontId="6" fillId="0" borderId="1" xfId="2" applyBorder="1"/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1" fillId="0" borderId="3" xfId="1" applyNumberFormat="1" applyFont="1" applyBorder="1"/>
    <xf numFmtId="42" fontId="0" fillId="0" borderId="4" xfId="1" applyNumberFormat="1" applyFont="1" applyBorder="1"/>
    <xf numFmtId="0" fontId="9" fillId="4" borderId="6" xfId="3" applyFont="1" applyFill="1" applyBorder="1" applyAlignment="1">
      <alignment horizontal="left"/>
    </xf>
    <xf numFmtId="0" fontId="10" fillId="4" borderId="0" xfId="3" applyFont="1" applyFill="1" applyBorder="1"/>
    <xf numFmtId="0" fontId="8" fillId="4" borderId="0" xfId="3" applyFont="1" applyFill="1" applyBorder="1" applyAlignment="1">
      <alignment horizontal="center"/>
    </xf>
    <xf numFmtId="0" fontId="6" fillId="4" borderId="6" xfId="3" applyFont="1" applyFill="1" applyBorder="1" applyAlignment="1">
      <alignment horizontal="left"/>
    </xf>
    <xf numFmtId="0" fontId="6" fillId="4" borderId="0" xfId="3" applyFont="1" applyFill="1" applyBorder="1" applyAlignment="1">
      <alignment horizontal="left"/>
    </xf>
    <xf numFmtId="0" fontId="6" fillId="4" borderId="0" xfId="3" applyFont="1" applyFill="1" applyBorder="1"/>
    <xf numFmtId="0" fontId="8" fillId="4" borderId="0" xfId="3" applyFont="1" applyFill="1" applyBorder="1"/>
    <xf numFmtId="0" fontId="8" fillId="4" borderId="6" xfId="3" applyFont="1" applyFill="1" applyBorder="1" applyAlignment="1">
      <alignment horizontal="left"/>
    </xf>
    <xf numFmtId="0" fontId="8" fillId="3" borderId="11" xfId="3" applyFont="1" applyFill="1" applyBorder="1" applyAlignment="1">
      <alignment horizontal="center"/>
    </xf>
    <xf numFmtId="0" fontId="8" fillId="3" borderId="12" xfId="3" applyFont="1" applyFill="1" applyBorder="1" applyAlignment="1">
      <alignment horizontal="center"/>
    </xf>
    <xf numFmtId="0" fontId="8" fillId="3" borderId="5" xfId="3" applyFont="1" applyFill="1" applyBorder="1" applyAlignment="1">
      <alignment horizontal="center"/>
    </xf>
    <xf numFmtId="0" fontId="8" fillId="3" borderId="13" xfId="3" applyFont="1" applyFill="1" applyBorder="1" applyAlignment="1">
      <alignment horizontal="center"/>
    </xf>
    <xf numFmtId="49" fontId="8" fillId="0" borderId="14" xfId="3" applyNumberFormat="1" applyFont="1" applyBorder="1" applyAlignment="1">
      <alignment horizontal="center" vertical="top"/>
    </xf>
    <xf numFmtId="3" fontId="6" fillId="0" borderId="10" xfId="3" applyNumberFormat="1" applyFont="1" applyBorder="1" applyAlignment="1">
      <alignment horizontal="center" vertical="top"/>
    </xf>
    <xf numFmtId="0" fontId="8" fillId="0" borderId="6" xfId="3" applyFont="1" applyBorder="1" applyAlignment="1">
      <alignment horizontal="center" vertical="top"/>
    </xf>
    <xf numFmtId="3" fontId="6" fillId="0" borderId="0" xfId="1" applyNumberFormat="1" applyFont="1" applyFill="1" applyBorder="1" applyAlignment="1">
      <alignment vertical="top"/>
    </xf>
    <xf numFmtId="3" fontId="6" fillId="0" borderId="14" xfId="3" applyNumberFormat="1" applyFont="1" applyBorder="1" applyAlignment="1">
      <alignment vertical="top"/>
    </xf>
    <xf numFmtId="3" fontId="6" fillId="0" borderId="0" xfId="1" applyNumberFormat="1" applyFont="1" applyBorder="1" applyAlignment="1">
      <alignment vertical="top"/>
    </xf>
    <xf numFmtId="3" fontId="6" fillId="0" borderId="14" xfId="1" applyNumberFormat="1" applyFont="1" applyBorder="1" applyAlignment="1">
      <alignment vertical="top"/>
    </xf>
    <xf numFmtId="49" fontId="12" fillId="0" borderId="6" xfId="3" applyNumberFormat="1" applyFont="1" applyBorder="1" applyAlignment="1">
      <alignment horizontal="center" vertical="center"/>
    </xf>
    <xf numFmtId="49" fontId="12" fillId="0" borderId="15" xfId="4" applyNumberFormat="1" applyFont="1" applyBorder="1" applyAlignment="1" applyProtection="1">
      <alignment vertical="top" wrapText="1"/>
      <protection locked="0"/>
    </xf>
    <xf numFmtId="49" fontId="12" fillId="0" borderId="16" xfId="4" applyNumberFormat="1" applyFont="1" applyBorder="1" applyAlignment="1" applyProtection="1">
      <alignment vertical="top" wrapText="1"/>
      <protection locked="0"/>
    </xf>
    <xf numFmtId="49" fontId="12" fillId="0" borderId="17" xfId="4" applyNumberFormat="1" applyFont="1" applyBorder="1" applyAlignment="1" applyProtection="1">
      <alignment horizontal="center" vertical="center" wrapText="1"/>
      <protection locked="0"/>
    </xf>
    <xf numFmtId="4" fontId="12" fillId="0" borderId="0" xfId="1" applyNumberFormat="1" applyFont="1" applyBorder="1" applyAlignment="1">
      <alignment vertical="center"/>
    </xf>
    <xf numFmtId="4" fontId="12" fillId="0" borderId="14" xfId="1" applyNumberFormat="1" applyFont="1" applyBorder="1" applyAlignment="1">
      <alignment vertical="center"/>
    </xf>
    <xf numFmtId="49" fontId="12" fillId="0" borderId="6" xfId="4" applyNumberFormat="1" applyFont="1" applyBorder="1" applyAlignment="1" applyProtection="1">
      <alignment vertical="top" wrapText="1"/>
      <protection locked="0"/>
    </xf>
    <xf numFmtId="49" fontId="12" fillId="0" borderId="10" xfId="4" applyNumberFormat="1" applyFont="1" applyBorder="1" applyAlignment="1" applyProtection="1">
      <alignment vertical="top" wrapText="1"/>
      <protection locked="0"/>
    </xf>
    <xf numFmtId="49" fontId="12" fillId="0" borderId="10" xfId="4" applyNumberFormat="1" applyFont="1" applyBorder="1" applyAlignment="1" applyProtection="1">
      <alignment horizontal="center" vertical="center" wrapText="1"/>
      <protection locked="0"/>
    </xf>
    <xf numFmtId="49" fontId="12" fillId="0" borderId="6" xfId="0" applyNumberFormat="1" applyFont="1" applyBorder="1" applyAlignment="1" applyProtection="1">
      <alignment vertical="center" wrapText="1"/>
      <protection locked="0"/>
    </xf>
    <xf numFmtId="49" fontId="12" fillId="0" borderId="10" xfId="0" applyNumberFormat="1" applyFont="1" applyBorder="1" applyAlignment="1" applyProtection="1">
      <alignment vertical="center" wrapText="1"/>
      <protection locked="0"/>
    </xf>
    <xf numFmtId="49" fontId="12" fillId="0" borderId="0" xfId="4" applyNumberFormat="1" applyFont="1" applyBorder="1" applyAlignment="1" applyProtection="1">
      <alignment vertical="top" wrapText="1"/>
      <protection locked="0"/>
    </xf>
    <xf numFmtId="49" fontId="12" fillId="0" borderId="5" xfId="3" applyNumberFormat="1" applyFont="1" applyBorder="1" applyAlignment="1">
      <alignment horizontal="center" vertical="center"/>
    </xf>
    <xf numFmtId="0" fontId="11" fillId="3" borderId="2" xfId="3" applyFont="1" applyFill="1" applyBorder="1" applyAlignment="1">
      <alignment horizontal="center" vertical="top"/>
    </xf>
    <xf numFmtId="0" fontId="11" fillId="3" borderId="3" xfId="3" applyFont="1" applyFill="1" applyBorder="1" applyAlignment="1">
      <alignment horizontal="center" vertical="top"/>
    </xf>
    <xf numFmtId="0" fontId="11" fillId="3" borderId="4" xfId="3" applyFont="1" applyFill="1" applyBorder="1" applyAlignment="1">
      <alignment horizontal="center" vertical="top"/>
    </xf>
    <xf numFmtId="49" fontId="12" fillId="0" borderId="10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49" fontId="12" fillId="0" borderId="6" xfId="4" applyNumberFormat="1" applyFont="1" applyFill="1" applyBorder="1" applyAlignment="1" applyProtection="1">
      <alignment horizontal="left" vertical="center" wrapText="1"/>
      <protection locked="0"/>
    </xf>
    <xf numFmtId="49" fontId="12" fillId="0" borderId="10" xfId="4" applyNumberFormat="1" applyFont="1" applyFill="1" applyBorder="1" applyAlignment="1" applyProtection="1">
      <alignment horizontal="left" vertical="center" wrapText="1"/>
      <protection locked="0"/>
    </xf>
    <xf numFmtId="0" fontId="8" fillId="3" borderId="2" xfId="3" applyFont="1" applyFill="1" applyBorder="1" applyAlignment="1">
      <alignment vertical="top"/>
    </xf>
    <xf numFmtId="0" fontId="8" fillId="3" borderId="3" xfId="3" applyFont="1" applyFill="1" applyBorder="1" applyAlignment="1">
      <alignment vertical="top"/>
    </xf>
    <xf numFmtId="0" fontId="8" fillId="3" borderId="4" xfId="3" applyFont="1" applyFill="1" applyBorder="1" applyAlignment="1">
      <alignment vertical="top"/>
    </xf>
    <xf numFmtId="4" fontId="8" fillId="3" borderId="1" xfId="1" applyNumberFormat="1" applyFont="1" applyFill="1" applyBorder="1" applyAlignment="1">
      <alignment vertical="top"/>
    </xf>
    <xf numFmtId="0" fontId="8" fillId="4" borderId="12" xfId="3" applyFont="1" applyFill="1" applyBorder="1" applyAlignment="1">
      <alignment horizontal="center" vertical="top"/>
    </xf>
    <xf numFmtId="3" fontId="6" fillId="4" borderId="12" xfId="3" applyNumberFormat="1" applyFont="1" applyFill="1" applyBorder="1" applyAlignment="1">
      <alignment horizontal="center" vertical="top"/>
    </xf>
    <xf numFmtId="3" fontId="6" fillId="4" borderId="12" xfId="1" applyNumberFormat="1" applyFont="1" applyFill="1" applyBorder="1" applyAlignment="1">
      <alignment vertical="top"/>
    </xf>
    <xf numFmtId="3" fontId="6" fillId="4" borderId="17" xfId="1" applyNumberFormat="1" applyFont="1" applyFill="1" applyBorder="1" applyAlignment="1">
      <alignment vertical="top"/>
    </xf>
    <xf numFmtId="0" fontId="13" fillId="5" borderId="18" xfId="3" applyFont="1" applyFill="1" applyBorder="1" applyAlignment="1">
      <alignment horizontal="left" vertical="top"/>
    </xf>
    <xf numFmtId="0" fontId="13" fillId="5" borderId="8" xfId="3" applyFont="1" applyFill="1" applyBorder="1" applyAlignment="1">
      <alignment horizontal="left" vertical="top"/>
    </xf>
    <xf numFmtId="3" fontId="14" fillId="5" borderId="8" xfId="3" applyNumberFormat="1" applyFont="1" applyFill="1" applyBorder="1" applyAlignment="1">
      <alignment horizontal="left" vertical="top"/>
    </xf>
    <xf numFmtId="0" fontId="13" fillId="5" borderId="8" xfId="3" applyFont="1" applyFill="1" applyBorder="1" applyAlignment="1">
      <alignment horizontal="center" vertical="top"/>
    </xf>
    <xf numFmtId="3" fontId="14" fillId="5" borderId="8" xfId="3" applyNumberFormat="1" applyFont="1" applyFill="1" applyBorder="1" applyAlignment="1">
      <alignment vertical="top"/>
    </xf>
    <xf numFmtId="0" fontId="8" fillId="4" borderId="6" xfId="3" applyFont="1" applyFill="1" applyBorder="1" applyAlignment="1">
      <alignment horizontal="center" vertical="top"/>
    </xf>
    <xf numFmtId="0" fontId="8" fillId="4" borderId="0" xfId="3" applyFont="1" applyFill="1" applyBorder="1" applyAlignment="1">
      <alignment horizontal="left" vertical="top" wrapText="1"/>
    </xf>
    <xf numFmtId="0" fontId="6" fillId="4" borderId="10" xfId="3" applyFont="1" applyFill="1" applyBorder="1"/>
    <xf numFmtId="49" fontId="12" fillId="0" borderId="10" xfId="6" applyNumberFormat="1" applyFont="1" applyBorder="1" applyAlignment="1" applyProtection="1">
      <alignment horizontal="center" vertical="center" wrapText="1"/>
      <protection locked="0"/>
    </xf>
    <xf numFmtId="49" fontId="15" fillId="0" borderId="15" xfId="0" applyNumberFormat="1" applyFont="1" applyBorder="1" applyAlignment="1" applyProtection="1">
      <alignment vertical="center" wrapText="1"/>
      <protection locked="0"/>
    </xf>
    <xf numFmtId="49" fontId="15" fillId="0" borderId="6" xfId="0" applyNumberFormat="1" applyFont="1" applyBorder="1" applyAlignment="1" applyProtection="1">
      <alignment vertical="center" wrapText="1"/>
      <protection locked="0"/>
    </xf>
    <xf numFmtId="49" fontId="15" fillId="0" borderId="0" xfId="0" applyNumberFormat="1" applyFont="1" applyBorder="1" applyAlignment="1" applyProtection="1">
      <alignment vertical="center" wrapText="1"/>
      <protection locked="0"/>
    </xf>
    <xf numFmtId="49" fontId="6" fillId="0" borderId="6" xfId="0" applyNumberFormat="1" applyFont="1" applyBorder="1" applyAlignment="1" applyProtection="1">
      <alignment vertical="center" wrapText="1"/>
      <protection locked="0"/>
    </xf>
    <xf numFmtId="49" fontId="6" fillId="0" borderId="0" xfId="0" applyNumberFormat="1" applyFont="1" applyBorder="1" applyAlignment="1" applyProtection="1">
      <alignment vertical="center" wrapText="1"/>
      <protection locked="0"/>
    </xf>
    <xf numFmtId="0" fontId="6" fillId="4" borderId="12" xfId="3" applyFont="1" applyFill="1" applyBorder="1" applyAlignment="1">
      <alignment horizontal="center" vertical="top"/>
    </xf>
    <xf numFmtId="1" fontId="12" fillId="0" borderId="11" xfId="4" applyNumberFormat="1" applyFont="1" applyBorder="1" applyAlignment="1" applyProtection="1">
      <alignment horizontal="center" vertical="center" wrapText="1"/>
      <protection locked="0"/>
    </xf>
    <xf numFmtId="1" fontId="12" fillId="0" borderId="14" xfId="4" applyNumberFormat="1" applyFont="1" applyBorder="1" applyAlignment="1" applyProtection="1">
      <alignment horizontal="center" vertical="center" wrapText="1"/>
      <protection locked="0"/>
    </xf>
    <xf numFmtId="1" fontId="12" fillId="0" borderId="5" xfId="4" applyNumberFormat="1" applyFont="1" applyBorder="1" applyAlignment="1" applyProtection="1">
      <alignment horizontal="center" vertical="center" wrapText="1"/>
      <protection locked="0"/>
    </xf>
    <xf numFmtId="164" fontId="12" fillId="0" borderId="14" xfId="4" applyNumberFormat="1" applyFont="1" applyBorder="1" applyAlignment="1" applyProtection="1">
      <alignment horizontal="center" vertical="center" wrapText="1"/>
      <protection locked="0"/>
    </xf>
    <xf numFmtId="1" fontId="12" fillId="0" borderId="5" xfId="4" applyNumberFormat="1" applyFont="1" applyFill="1" applyBorder="1" applyAlignment="1" applyProtection="1">
      <alignment horizontal="center" vertical="center" wrapText="1"/>
      <protection locked="0"/>
    </xf>
    <xf numFmtId="164" fontId="12" fillId="0" borderId="14" xfId="6" applyNumberFormat="1" applyFont="1" applyBorder="1" applyAlignment="1" applyProtection="1">
      <alignment horizontal="center" vertical="center" wrapText="1"/>
      <protection locked="0"/>
    </xf>
    <xf numFmtId="1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5" xfId="6" applyNumberFormat="1" applyFont="1" applyBorder="1" applyAlignment="1" applyProtection="1">
      <alignment horizontal="center" vertical="center" wrapText="1"/>
      <protection locked="0"/>
    </xf>
    <xf numFmtId="0" fontId="8" fillId="4" borderId="21" xfId="3" applyFont="1" applyFill="1" applyBorder="1" applyAlignment="1">
      <alignment horizontal="center" vertical="top"/>
    </xf>
    <xf numFmtId="0" fontId="16" fillId="0" borderId="0" xfId="2" applyFont="1"/>
    <xf numFmtId="0" fontId="6" fillId="0" borderId="0" xfId="2"/>
    <xf numFmtId="43" fontId="6" fillId="0" borderId="0" xfId="2" applyNumberFormat="1"/>
    <xf numFmtId="0" fontId="6" fillId="0" borderId="0" xfId="2" applyFont="1" applyAlignment="1">
      <alignment horizontal="left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17" fillId="0" borderId="0" xfId="2" applyFont="1"/>
    <xf numFmtId="41" fontId="6" fillId="0" borderId="0" xfId="2" applyNumberFormat="1"/>
    <xf numFmtId="0" fontId="8" fillId="5" borderId="15" xfId="2" applyFont="1" applyFill="1" applyBorder="1"/>
    <xf numFmtId="0" fontId="6" fillId="5" borderId="12" xfId="2" applyFill="1" applyBorder="1"/>
    <xf numFmtId="41" fontId="6" fillId="5" borderId="17" xfId="2" applyNumberFormat="1" applyFill="1" applyBorder="1"/>
    <xf numFmtId="0" fontId="8" fillId="0" borderId="15" xfId="2" applyFont="1" applyFill="1" applyBorder="1"/>
    <xf numFmtId="0" fontId="6" fillId="0" borderId="12" xfId="2" applyFill="1" applyBorder="1"/>
    <xf numFmtId="41" fontId="6" fillId="0" borderId="17" xfId="2" applyNumberFormat="1" applyFill="1" applyBorder="1"/>
    <xf numFmtId="0" fontId="6" fillId="0" borderId="6" xfId="2" applyFont="1" applyBorder="1"/>
    <xf numFmtId="0" fontId="6" fillId="0" borderId="0" xfId="2" applyBorder="1"/>
    <xf numFmtId="44" fontId="6" fillId="0" borderId="10" xfId="1" applyFont="1" applyBorder="1"/>
    <xf numFmtId="0" fontId="6" fillId="0" borderId="22" xfId="2" applyBorder="1"/>
    <xf numFmtId="0" fontId="6" fillId="0" borderId="13" xfId="2" applyBorder="1"/>
    <xf numFmtId="44" fontId="6" fillId="0" borderId="23" xfId="1" applyFont="1" applyBorder="1"/>
    <xf numFmtId="0" fontId="8" fillId="5" borderId="22" xfId="2" applyFont="1" applyFill="1" applyBorder="1"/>
    <xf numFmtId="0" fontId="8" fillId="5" borderId="13" xfId="2" applyFont="1" applyFill="1" applyBorder="1"/>
    <xf numFmtId="44" fontId="8" fillId="5" borderId="23" xfId="1" applyFont="1" applyFill="1" applyBorder="1"/>
    <xf numFmtId="44" fontId="6" fillId="0" borderId="0" xfId="1" applyFont="1"/>
    <xf numFmtId="3" fontId="6" fillId="0" borderId="0" xfId="2" applyNumberFormat="1" applyBorder="1"/>
    <xf numFmtId="0" fontId="8" fillId="0" borderId="0" xfId="2" applyFont="1" applyBorder="1"/>
    <xf numFmtId="3" fontId="8" fillId="0" borderId="0" xfId="1" applyNumberFormat="1" applyFont="1" applyBorder="1"/>
    <xf numFmtId="0" fontId="8" fillId="5" borderId="2" xfId="2" applyFont="1" applyFill="1" applyBorder="1"/>
    <xf numFmtId="0" fontId="6" fillId="5" borderId="3" xfId="2" applyFill="1" applyBorder="1"/>
    <xf numFmtId="0" fontId="6" fillId="5" borderId="4" xfId="2" applyFill="1" applyBorder="1"/>
    <xf numFmtId="0" fontId="6" fillId="0" borderId="2" xfId="2" applyBorder="1" applyAlignment="1">
      <alignment horizontal="center"/>
    </xf>
    <xf numFmtId="0" fontId="18" fillId="0" borderId="1" xfId="2" applyFont="1" applyBorder="1" applyAlignment="1">
      <alignment horizontal="center" vertical="top" wrapText="1"/>
    </xf>
    <xf numFmtId="0" fontId="6" fillId="0" borderId="11" xfId="2" applyBorder="1"/>
    <xf numFmtId="49" fontId="19" fillId="0" borderId="24" xfId="2" applyNumberFormat="1" applyFont="1" applyFill="1" applyBorder="1" applyAlignment="1">
      <alignment horizontal="center" vertical="top" wrapText="1"/>
    </xf>
    <xf numFmtId="0" fontId="8" fillId="5" borderId="7" xfId="2" applyFont="1" applyFill="1" applyBorder="1" applyAlignment="1">
      <alignment vertical="center"/>
    </xf>
    <xf numFmtId="0" fontId="8" fillId="5" borderId="25" xfId="2" applyFont="1" applyFill="1" applyBorder="1" applyAlignment="1">
      <alignment vertical="center"/>
    </xf>
    <xf numFmtId="0" fontId="8" fillId="5" borderId="8" xfId="2" applyFont="1" applyFill="1" applyBorder="1" applyAlignment="1">
      <alignment vertical="center"/>
    </xf>
    <xf numFmtId="44" fontId="8" fillId="5" borderId="9" xfId="1" applyFont="1" applyFill="1" applyBorder="1" applyAlignment="1">
      <alignment vertical="center"/>
    </xf>
    <xf numFmtId="0" fontId="6" fillId="0" borderId="0" xfId="2" applyFont="1"/>
    <xf numFmtId="14" fontId="6" fillId="0" borderId="0" xfId="2" applyNumberFormat="1" applyFont="1" applyAlignment="1">
      <alignment horizontal="left"/>
    </xf>
    <xf numFmtId="44" fontId="6" fillId="5" borderId="4" xfId="1" applyFont="1" applyFill="1" applyBorder="1"/>
    <xf numFmtId="0" fontId="8" fillId="5" borderId="3" xfId="2" applyFont="1" applyFill="1" applyBorder="1"/>
    <xf numFmtId="44" fontId="8" fillId="5" borderId="4" xfId="1" applyFont="1" applyFill="1" applyBorder="1"/>
    <xf numFmtId="0" fontId="7" fillId="3" borderId="3" xfId="2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20" fillId="0" borderId="0" xfId="0" applyFont="1" applyAlignment="1" applyProtection="1"/>
    <xf numFmtId="0" fontId="6" fillId="0" borderId="0" xfId="0" applyFont="1" applyAlignment="1" applyProtection="1"/>
    <xf numFmtId="3" fontId="6" fillId="0" borderId="0" xfId="0" applyNumberFormat="1" applyFont="1" applyAlignment="1" applyProtection="1"/>
    <xf numFmtId="0" fontId="21" fillId="0" borderId="0" xfId="0" applyFont="1" applyAlignment="1" applyProtection="1">
      <alignment vertical="top"/>
    </xf>
    <xf numFmtId="4" fontId="21" fillId="0" borderId="0" xfId="0" applyNumberFormat="1" applyFont="1" applyAlignment="1" applyProtection="1"/>
    <xf numFmtId="3" fontId="21" fillId="0" borderId="0" xfId="0" applyNumberFormat="1" applyFont="1" applyAlignment="1" applyProtection="1"/>
    <xf numFmtId="0" fontId="21" fillId="0" borderId="0" xfId="0" applyFont="1" applyAlignment="1" applyProtection="1"/>
    <xf numFmtId="4" fontId="21" fillId="0" borderId="0" xfId="0" applyNumberFormat="1" applyFont="1" applyAlignment="1" applyProtection="1">
      <alignment vertical="top"/>
    </xf>
    <xf numFmtId="0" fontId="6" fillId="0" borderId="0" xfId="0" applyFont="1" applyAlignment="1">
      <alignment vertical="top"/>
    </xf>
    <xf numFmtId="3" fontId="22" fillId="0" borderId="0" xfId="0" applyNumberFormat="1" applyFont="1" applyAlignment="1" applyProtection="1"/>
    <xf numFmtId="0" fontId="22" fillId="0" borderId="0" xfId="0" applyFont="1" applyAlignment="1" applyProtection="1"/>
    <xf numFmtId="4" fontId="22" fillId="0" borderId="0" xfId="0" applyNumberFormat="1" applyFont="1" applyAlignment="1" applyProtection="1"/>
    <xf numFmtId="0" fontId="23" fillId="6" borderId="7" xfId="0" applyFont="1" applyFill="1" applyBorder="1" applyAlignment="1" applyProtection="1"/>
    <xf numFmtId="0" fontId="24" fillId="6" borderId="8" xfId="0" applyFont="1" applyFill="1" applyBorder="1" applyAlignment="1" applyProtection="1"/>
    <xf numFmtId="3" fontId="23" fillId="6" borderId="26" xfId="0" applyNumberFormat="1" applyFont="1" applyFill="1" applyBorder="1" applyAlignment="1" applyProtection="1">
      <alignment horizontal="center"/>
    </xf>
    <xf numFmtId="3" fontId="23" fillId="6" borderId="18" xfId="0" applyNumberFormat="1" applyFont="1" applyFill="1" applyBorder="1" applyAlignment="1" applyProtection="1">
      <alignment horizontal="center"/>
    </xf>
    <xf numFmtId="3" fontId="23" fillId="6" borderId="27" xfId="0" applyNumberFormat="1" applyFont="1" applyFill="1" applyBorder="1" applyAlignment="1" applyProtection="1">
      <alignment horizontal="center"/>
    </xf>
    <xf numFmtId="3" fontId="25" fillId="0" borderId="0" xfId="0" applyNumberFormat="1" applyFont="1" applyAlignment="1" applyProtection="1"/>
    <xf numFmtId="49" fontId="24" fillId="4" borderId="28" xfId="0" applyNumberFormat="1" applyFont="1" applyFill="1" applyBorder="1" applyAlignment="1" applyProtection="1">
      <alignment horizontal="left"/>
    </xf>
    <xf numFmtId="0" fontId="24" fillId="0" borderId="13" xfId="0" applyFont="1" applyBorder="1" applyAlignment="1" applyProtection="1"/>
    <xf numFmtId="3" fontId="24" fillId="0" borderId="5" xfId="0" applyNumberFormat="1" applyFont="1" applyBorder="1" applyAlignment="1" applyProtection="1"/>
    <xf numFmtId="3" fontId="24" fillId="0" borderId="22" xfId="0" applyNumberFormat="1" applyFont="1" applyBorder="1" applyAlignment="1" applyProtection="1"/>
    <xf numFmtId="3" fontId="24" fillId="0" borderId="29" xfId="0" applyNumberFormat="1" applyFont="1" applyBorder="1" applyAlignment="1" applyProtection="1"/>
    <xf numFmtId="49" fontId="23" fillId="6" borderId="7" xfId="0" applyNumberFormat="1" applyFont="1" applyFill="1" applyBorder="1" applyAlignment="1" applyProtection="1">
      <alignment horizontal="left"/>
    </xf>
    <xf numFmtId="3" fontId="24" fillId="6" borderId="26" xfId="0" applyNumberFormat="1" applyFont="1" applyFill="1" applyBorder="1" applyAlignment="1" applyProtection="1"/>
    <xf numFmtId="3" fontId="24" fillId="6" borderId="18" xfId="0" applyNumberFormat="1" applyFont="1" applyFill="1" applyBorder="1" applyAlignment="1" applyProtection="1"/>
    <xf numFmtId="3" fontId="24" fillId="6" borderId="27" xfId="0" applyNumberFormat="1" applyFont="1" applyFill="1" applyBorder="1" applyAlignment="1" applyProtection="1"/>
    <xf numFmtId="49" fontId="24" fillId="0" borderId="28" xfId="0" applyNumberFormat="1" applyFont="1" applyFill="1" applyBorder="1" applyAlignment="1" applyProtection="1">
      <alignment horizontal="left"/>
    </xf>
    <xf numFmtId="0" fontId="24" fillId="0" borderId="13" xfId="0" applyFont="1" applyFill="1" applyBorder="1" applyAlignment="1" applyProtection="1"/>
    <xf numFmtId="3" fontId="24" fillId="0" borderId="5" xfId="0" applyNumberFormat="1" applyFont="1" applyFill="1" applyBorder="1" applyAlignment="1" applyProtection="1"/>
    <xf numFmtId="3" fontId="24" fillId="0" borderId="22" xfId="0" applyNumberFormat="1" applyFont="1" applyFill="1" applyBorder="1" applyAlignment="1" applyProtection="1"/>
    <xf numFmtId="3" fontId="24" fillId="0" borderId="29" xfId="0" applyNumberFormat="1" applyFont="1" applyFill="1" applyBorder="1" applyAlignment="1" applyProtection="1"/>
    <xf numFmtId="0" fontId="24" fillId="0" borderId="0" xfId="0" applyFont="1" applyFill="1" applyBorder="1" applyAlignment="1" applyProtection="1"/>
    <xf numFmtId="3" fontId="24" fillId="0" borderId="6" xfId="0" applyNumberFormat="1" applyFont="1" applyFill="1" applyBorder="1" applyAlignment="1" applyProtection="1"/>
    <xf numFmtId="49" fontId="23" fillId="0" borderId="30" xfId="0" applyNumberFormat="1" applyFont="1" applyFill="1" applyBorder="1" applyAlignment="1" applyProtection="1">
      <alignment horizontal="left"/>
    </xf>
    <xf numFmtId="0" fontId="23" fillId="0" borderId="31" xfId="0" applyFont="1" applyFill="1" applyBorder="1" applyAlignment="1" applyProtection="1"/>
    <xf numFmtId="3" fontId="23" fillId="0" borderId="32" xfId="0" applyNumberFormat="1" applyFont="1" applyFill="1" applyBorder="1" applyAlignment="1" applyProtection="1"/>
    <xf numFmtId="3" fontId="23" fillId="0" borderId="33" xfId="0" applyNumberFormat="1" applyFont="1" applyFill="1" applyBorder="1" applyAlignment="1" applyProtection="1"/>
    <xf numFmtId="3" fontId="23" fillId="0" borderId="34" xfId="0" applyNumberFormat="1" applyFont="1" applyFill="1" applyBorder="1" applyAlignment="1" applyProtection="1"/>
    <xf numFmtId="49" fontId="23" fillId="0" borderId="35" xfId="0" applyNumberFormat="1" applyFont="1" applyFill="1" applyBorder="1" applyAlignment="1" applyProtection="1">
      <alignment horizontal="left"/>
    </xf>
    <xf numFmtId="0" fontId="23" fillId="0" borderId="36" xfId="0" applyFont="1" applyFill="1" applyBorder="1" applyAlignment="1" applyProtection="1"/>
    <xf numFmtId="3" fontId="23" fillId="0" borderId="37" xfId="0" applyNumberFormat="1" applyFont="1" applyFill="1" applyBorder="1" applyAlignment="1" applyProtection="1"/>
    <xf numFmtId="3" fontId="23" fillId="0" borderId="38" xfId="0" applyNumberFormat="1" applyFont="1" applyFill="1" applyBorder="1" applyAlignment="1" applyProtection="1"/>
    <xf numFmtId="3" fontId="23" fillId="0" borderId="39" xfId="0" applyNumberFormat="1" applyFont="1" applyFill="1" applyBorder="1" applyAlignment="1" applyProtection="1"/>
    <xf numFmtId="4" fontId="26" fillId="6" borderId="8" xfId="0" applyNumberFormat="1" applyFont="1" applyFill="1" applyBorder="1" applyAlignment="1" applyProtection="1"/>
    <xf numFmtId="4" fontId="26" fillId="6" borderId="18" xfId="0" applyNumberFormat="1" applyFont="1" applyFill="1" applyBorder="1" applyAlignment="1" applyProtection="1"/>
    <xf numFmtId="4" fontId="26" fillId="6" borderId="27" xfId="0" applyNumberFormat="1" applyFont="1" applyFill="1" applyBorder="1" applyAlignment="1" applyProtection="1"/>
    <xf numFmtId="0" fontId="26" fillId="0" borderId="23" xfId="0" applyFont="1" applyFill="1" applyBorder="1" applyAlignment="1" applyProtection="1">
      <alignment horizontal="left"/>
    </xf>
    <xf numFmtId="3" fontId="25" fillId="0" borderId="23" xfId="0" applyNumberFormat="1" applyFont="1" applyFill="1" applyBorder="1" applyAlignment="1" applyProtection="1"/>
    <xf numFmtId="4" fontId="25" fillId="0" borderId="22" xfId="0" applyNumberFormat="1" applyFont="1" applyFill="1" applyBorder="1" applyAlignment="1" applyProtection="1"/>
    <xf numFmtId="49" fontId="24" fillId="0" borderId="40" xfId="0" applyNumberFormat="1" applyFont="1" applyFill="1" applyBorder="1" applyAlignment="1" applyProtection="1">
      <alignment horizontal="left"/>
    </xf>
    <xf numFmtId="0" fontId="26" fillId="0" borderId="4" xfId="0" applyFont="1" applyFill="1" applyBorder="1" applyAlignment="1" applyProtection="1">
      <alignment horizontal="left"/>
    </xf>
    <xf numFmtId="3" fontId="25" fillId="0" borderId="4" xfId="0" applyNumberFormat="1" applyFont="1" applyFill="1" applyBorder="1" applyAlignment="1" applyProtection="1"/>
    <xf numFmtId="4" fontId="25" fillId="0" borderId="2" xfId="0" applyNumberFormat="1" applyFont="1" applyFill="1" applyBorder="1" applyAlignment="1" applyProtection="1"/>
    <xf numFmtId="3" fontId="24" fillId="0" borderId="42" xfId="0" applyNumberFormat="1" applyFont="1" applyFill="1" applyBorder="1" applyAlignment="1" applyProtection="1"/>
    <xf numFmtId="49" fontId="24" fillId="0" borderId="43" xfId="0" applyNumberFormat="1" applyFont="1" applyFill="1" applyBorder="1" applyAlignment="1" applyProtection="1">
      <alignment horizontal="left"/>
    </xf>
    <xf numFmtId="0" fontId="26" fillId="0" borderId="0" xfId="0" applyFont="1" applyFill="1" applyBorder="1" applyAlignment="1" applyProtection="1">
      <alignment horizontal="left"/>
    </xf>
    <xf numFmtId="4" fontId="26" fillId="0" borderId="0" xfId="0" applyNumberFormat="1" applyFont="1" applyFill="1" applyBorder="1" applyAlignment="1" applyProtection="1"/>
    <xf numFmtId="4" fontId="26" fillId="0" borderId="6" xfId="0" applyNumberFormat="1" applyFont="1" applyFill="1" applyBorder="1" applyAlignment="1" applyProtection="1"/>
    <xf numFmtId="3" fontId="24" fillId="0" borderId="41" xfId="0" applyNumberFormat="1" applyFont="1" applyFill="1" applyBorder="1" applyAlignment="1" applyProtection="1"/>
    <xf numFmtId="0" fontId="24" fillId="6" borderId="9" xfId="0" applyFont="1" applyFill="1" applyBorder="1" applyAlignment="1" applyProtection="1"/>
    <xf numFmtId="3" fontId="24" fillId="6" borderId="8" xfId="0" applyNumberFormat="1" applyFont="1" applyFill="1" applyBorder="1" applyAlignment="1" applyProtection="1"/>
    <xf numFmtId="3" fontId="23" fillId="6" borderId="27" xfId="0" applyNumberFormat="1" applyFont="1" applyFill="1" applyBorder="1" applyAlignment="1" applyProtection="1"/>
    <xf numFmtId="0" fontId="24" fillId="0" borderId="0" xfId="0" applyFont="1" applyAlignment="1" applyProtection="1"/>
    <xf numFmtId="3" fontId="24" fillId="0" borderId="0" xfId="0" applyNumberFormat="1" applyFont="1" applyAlignment="1" applyProtection="1"/>
    <xf numFmtId="14" fontId="24" fillId="0" borderId="0" xfId="0" applyNumberFormat="1" applyFont="1" applyAlignment="1" applyProtection="1"/>
    <xf numFmtId="0" fontId="24" fillId="0" borderId="0" xfId="0" applyFont="1" applyFill="1" applyAlignment="1" applyProtection="1"/>
    <xf numFmtId="3" fontId="28" fillId="0" borderId="0" xfId="0" applyNumberFormat="1" applyFont="1" applyFill="1" applyAlignment="1" applyProtection="1"/>
    <xf numFmtId="3" fontId="28" fillId="0" borderId="0" xfId="0" applyNumberFormat="1" applyFont="1" applyAlignment="1" applyProtection="1"/>
    <xf numFmtId="0" fontId="0" fillId="0" borderId="0" xfId="0" applyAlignment="1" applyProtection="1">
      <alignment vertical="top"/>
      <protection locked="0"/>
    </xf>
    <xf numFmtId="0" fontId="5" fillId="0" borderId="0" xfId="6"/>
    <xf numFmtId="0" fontId="5" fillId="0" borderId="0" xfId="6" applyAlignment="1">
      <alignment horizontal="left"/>
    </xf>
    <xf numFmtId="0" fontId="6" fillId="0" borderId="0" xfId="6" applyFont="1" applyFill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24" fillId="0" borderId="0" xfId="0" applyFont="1" applyBorder="1" applyAlignment="1" applyProtection="1"/>
    <xf numFmtId="3" fontId="24" fillId="0" borderId="6" xfId="0" applyNumberFormat="1" applyFont="1" applyBorder="1" applyAlignment="1" applyProtection="1"/>
    <xf numFmtId="0" fontId="0" fillId="0" borderId="5" xfId="0" applyBorder="1" applyAlignment="1">
      <alignment vertical="center"/>
    </xf>
    <xf numFmtId="42" fontId="1" fillId="0" borderId="5" xfId="1" applyNumberFormat="1" applyFont="1" applyBorder="1" applyAlignment="1">
      <alignment vertical="center"/>
    </xf>
    <xf numFmtId="3" fontId="24" fillId="0" borderId="11" xfId="0" applyNumberFormat="1" applyFont="1" applyBorder="1" applyAlignment="1" applyProtection="1"/>
    <xf numFmtId="4" fontId="23" fillId="6" borderId="8" xfId="0" applyNumberFormat="1" applyFont="1" applyFill="1" applyBorder="1" applyAlignment="1" applyProtection="1"/>
    <xf numFmtId="4" fontId="23" fillId="6" borderId="18" xfId="0" applyNumberFormat="1" applyFont="1" applyFill="1" applyBorder="1" applyAlignment="1" applyProtection="1"/>
    <xf numFmtId="3" fontId="23" fillId="0" borderId="44" xfId="0" applyNumberFormat="1" applyFont="1" applyFill="1" applyBorder="1" applyAlignment="1" applyProtection="1"/>
    <xf numFmtId="0" fontId="0" fillId="0" borderId="0" xfId="0" applyBorder="1"/>
    <xf numFmtId="0" fontId="25" fillId="0" borderId="15" xfId="0" applyFont="1" applyBorder="1" applyAlignment="1" applyProtection="1">
      <alignment vertical="top" wrapText="1"/>
      <protection locked="0"/>
    </xf>
    <xf numFmtId="0" fontId="25" fillId="0" borderId="12" xfId="0" applyFont="1" applyBorder="1" applyAlignment="1" applyProtection="1">
      <alignment vertical="top" wrapText="1"/>
      <protection locked="0"/>
    </xf>
    <xf numFmtId="0" fontId="25" fillId="0" borderId="17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8" fillId="0" borderId="0" xfId="2" applyFont="1" applyFill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0" fontId="23" fillId="6" borderId="7" xfId="0" applyFont="1" applyFill="1" applyBorder="1" applyAlignment="1" applyProtection="1">
      <alignment horizontal="left"/>
    </xf>
    <xf numFmtId="0" fontId="23" fillId="6" borderId="8" xfId="0" applyFont="1" applyFill="1" applyBorder="1" applyAlignment="1" applyProtection="1">
      <alignment horizontal="left"/>
    </xf>
    <xf numFmtId="0" fontId="7" fillId="3" borderId="2" xfId="2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1" fillId="3" borderId="2" xfId="2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6" fillId="0" borderId="2" xfId="2" applyBorder="1" applyAlignment="1">
      <alignment horizontal="left"/>
    </xf>
    <xf numFmtId="0" fontId="6" fillId="0" borderId="3" xfId="2" applyBorder="1" applyAlignment="1">
      <alignment horizontal="left"/>
    </xf>
    <xf numFmtId="0" fontId="6" fillId="0" borderId="4" xfId="2" applyBorder="1" applyAlignment="1">
      <alignment horizontal="left"/>
    </xf>
    <xf numFmtId="0" fontId="6" fillId="0" borderId="21" xfId="2" applyBorder="1" applyAlignment="1">
      <alignment horizontal="left"/>
    </xf>
    <xf numFmtId="0" fontId="6" fillId="0" borderId="45" xfId="2" applyBorder="1" applyAlignment="1">
      <alignment horizontal="left"/>
    </xf>
    <xf numFmtId="0" fontId="6" fillId="0" borderId="46" xfId="2" applyBorder="1" applyAlignment="1">
      <alignment horizontal="left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0" fontId="6" fillId="0" borderId="0" xfId="2" applyFont="1" applyAlignment="1">
      <alignment horizontal="left"/>
    </xf>
    <xf numFmtId="11" fontId="6" fillId="0" borderId="0" xfId="2" applyNumberFormat="1" applyFont="1" applyFill="1" applyAlignment="1">
      <alignment horizontal="left"/>
    </xf>
    <xf numFmtId="0" fontId="11" fillId="3" borderId="2" xfId="3" applyFont="1" applyFill="1" applyBorder="1" applyAlignment="1">
      <alignment horizontal="left" vertical="top"/>
    </xf>
    <xf numFmtId="0" fontId="11" fillId="3" borderId="3" xfId="3" applyFont="1" applyFill="1" applyBorder="1" applyAlignment="1">
      <alignment horizontal="left" vertical="top"/>
    </xf>
    <xf numFmtId="0" fontId="11" fillId="3" borderId="4" xfId="3" applyFont="1" applyFill="1" applyBorder="1" applyAlignment="1">
      <alignment horizontal="left" vertical="top"/>
    </xf>
    <xf numFmtId="0" fontId="8" fillId="4" borderId="20" xfId="3" applyFont="1" applyFill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8" fillId="3" borderId="1" xfId="3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left" vertical="center"/>
    </xf>
    <xf numFmtId="0" fontId="8" fillId="0" borderId="2" xfId="3" applyFont="1" applyBorder="1" applyAlignment="1">
      <alignment horizontal="center" vertical="top"/>
    </xf>
    <xf numFmtId="0" fontId="8" fillId="0" borderId="4" xfId="3" applyFont="1" applyBorder="1" applyAlignment="1">
      <alignment horizontal="center" vertical="top"/>
    </xf>
    <xf numFmtId="4" fontId="13" fillId="5" borderId="8" xfId="3" applyNumberFormat="1" applyFont="1" applyFill="1" applyBorder="1" applyAlignment="1">
      <alignment horizontal="center" vertical="top"/>
    </xf>
    <xf numFmtId="4" fontId="13" fillId="5" borderId="19" xfId="3" applyNumberFormat="1" applyFont="1" applyFill="1" applyBorder="1" applyAlignment="1">
      <alignment horizontal="center" vertical="top"/>
    </xf>
    <xf numFmtId="0" fontId="2" fillId="0" borderId="0" xfId="0" applyFont="1" applyBorder="1"/>
    <xf numFmtId="0" fontId="0" fillId="0" borderId="10" xfId="0" applyBorder="1"/>
    <xf numFmtId="0" fontId="2" fillId="2" borderId="0" xfId="0" applyFont="1" applyFill="1" applyBorder="1"/>
    <xf numFmtId="0" fontId="0" fillId="2" borderId="0" xfId="0" applyFill="1" applyBorder="1"/>
    <xf numFmtId="0" fontId="0" fillId="2" borderId="10" xfId="0" applyFill="1" applyBorder="1"/>
  </cellXfs>
  <cellStyles count="8">
    <cellStyle name="Měna" xfId="1" builtinId="4"/>
    <cellStyle name="Normální" xfId="0" builtinId="0"/>
    <cellStyle name="normální 2" xfId="6"/>
    <cellStyle name="normální 3" xfId="5"/>
    <cellStyle name="Normální 7" xfId="7"/>
    <cellStyle name="normální_List3" xfId="3"/>
    <cellStyle name="normální_Seznamy 2 2" xfId="4"/>
    <cellStyle name="normální_Souhrn" xfId="2"/>
  </cellStyles>
  <dxfs count="0"/>
  <tableStyles count="0" defaultTableStyle="TableStyleMedium2" defaultPivotStyle="PivotStyleLight16"/>
  <colors>
    <mruColors>
      <color rgb="FFCCFFCC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view="pageBreakPreview" topLeftCell="A10" zoomScale="106" zoomScaleNormal="100" zoomScaleSheetLayoutView="106" workbookViewId="0">
      <selection activeCell="B28" sqref="B28:F28"/>
    </sheetView>
  </sheetViews>
  <sheetFormatPr defaultRowHeight="15" x14ac:dyDescent="0.25"/>
  <cols>
    <col min="1" max="1" width="2.5703125" customWidth="1"/>
    <col min="2" max="2" width="12.140625" customWidth="1"/>
    <col min="3" max="3" width="31.42578125" customWidth="1"/>
    <col min="4" max="4" width="12.28515625" customWidth="1"/>
    <col min="5" max="5" width="11.28515625" customWidth="1"/>
    <col min="6" max="6" width="17.42578125" customWidth="1"/>
    <col min="7" max="7" width="2.28515625" customWidth="1"/>
  </cols>
  <sheetData>
    <row r="1" spans="2:9" x14ac:dyDescent="0.25">
      <c r="B1" s="169" t="s">
        <v>308</v>
      </c>
      <c r="C1" s="170"/>
      <c r="D1" s="171"/>
      <c r="E1" s="171"/>
      <c r="F1" s="171"/>
      <c r="G1" s="171"/>
    </row>
    <row r="2" spans="2:9" x14ac:dyDescent="0.25">
      <c r="B2" s="170"/>
      <c r="C2" s="170"/>
      <c r="D2" s="171"/>
      <c r="E2" s="171"/>
      <c r="F2" s="171"/>
      <c r="G2" s="171"/>
    </row>
    <row r="3" spans="2:9" ht="26.25" customHeight="1" x14ac:dyDescent="0.25">
      <c r="B3" s="172" t="s">
        <v>309</v>
      </c>
      <c r="C3" s="173"/>
      <c r="D3" s="258" t="s">
        <v>303</v>
      </c>
      <c r="E3" s="259"/>
      <c r="F3" s="259"/>
      <c r="G3" s="242"/>
      <c r="H3" s="242"/>
      <c r="I3" s="242"/>
    </row>
    <row r="4" spans="2:9" x14ac:dyDescent="0.25">
      <c r="B4" s="175"/>
      <c r="C4" s="173"/>
      <c r="D4" s="174"/>
      <c r="E4" s="174"/>
      <c r="F4" s="174"/>
      <c r="G4" s="174"/>
    </row>
    <row r="5" spans="2:9" ht="26.25" customHeight="1" x14ac:dyDescent="0.25">
      <c r="B5" s="172" t="s">
        <v>310</v>
      </c>
      <c r="C5" s="176"/>
      <c r="D5" s="177" t="s">
        <v>311</v>
      </c>
      <c r="E5" s="260" t="s">
        <v>312</v>
      </c>
      <c r="F5" s="260"/>
      <c r="G5" s="178"/>
    </row>
    <row r="6" spans="2:9" x14ac:dyDescent="0.25">
      <c r="B6" s="175" t="s">
        <v>313</v>
      </c>
      <c r="C6" s="173"/>
      <c r="D6" s="174" t="s">
        <v>327</v>
      </c>
      <c r="E6" s="174"/>
      <c r="F6" s="174"/>
      <c r="G6" s="178"/>
    </row>
    <row r="7" spans="2:9" x14ac:dyDescent="0.25">
      <c r="B7" s="239" t="s">
        <v>323</v>
      </c>
      <c r="C7" s="239"/>
      <c r="D7" s="240" t="s">
        <v>324</v>
      </c>
      <c r="E7" s="174"/>
      <c r="F7" s="174"/>
      <c r="G7" s="178"/>
    </row>
    <row r="8" spans="2:9" x14ac:dyDescent="0.25">
      <c r="B8" s="239" t="s">
        <v>325</v>
      </c>
      <c r="C8" s="239"/>
      <c r="D8" s="241" t="s">
        <v>326</v>
      </c>
      <c r="E8" s="174"/>
      <c r="F8" s="174"/>
      <c r="G8" s="174"/>
    </row>
    <row r="9" spans="2:9" ht="15.75" thickBot="1" x14ac:dyDescent="0.3">
      <c r="B9" s="179"/>
      <c r="C9" s="180"/>
      <c r="D9" s="178"/>
      <c r="E9" s="178"/>
      <c r="F9" s="178"/>
      <c r="G9" s="174"/>
    </row>
    <row r="10" spans="2:9" ht="15.75" thickBot="1" x14ac:dyDescent="0.3">
      <c r="B10" s="181" t="s">
        <v>314</v>
      </c>
      <c r="C10" s="182"/>
      <c r="D10" s="183" t="s">
        <v>315</v>
      </c>
      <c r="E10" s="184" t="s">
        <v>316</v>
      </c>
      <c r="F10" s="185" t="s">
        <v>18</v>
      </c>
      <c r="G10" s="186"/>
    </row>
    <row r="11" spans="2:9" x14ac:dyDescent="0.25">
      <c r="B11" s="187" t="s">
        <v>328</v>
      </c>
      <c r="C11" s="188"/>
      <c r="D11" s="189">
        <f>+'SO 01 stavební část'!F70</f>
        <v>0</v>
      </c>
      <c r="E11" s="190">
        <v>0</v>
      </c>
      <c r="F11" s="191">
        <f>D11+E11</f>
        <v>0</v>
      </c>
      <c r="G11" s="186"/>
    </row>
    <row r="12" spans="2:9" ht="15.75" thickBot="1" x14ac:dyDescent="0.3">
      <c r="B12" s="187" t="s">
        <v>329</v>
      </c>
      <c r="C12" s="243"/>
      <c r="D12" s="247">
        <f>+'SO 02 konstrukční část'!F23</f>
        <v>0</v>
      </c>
      <c r="E12" s="244">
        <v>0</v>
      </c>
      <c r="F12" s="191">
        <f>D12+E12</f>
        <v>0</v>
      </c>
      <c r="G12" s="186"/>
    </row>
    <row r="13" spans="2:9" ht="15.75" thickBot="1" x14ac:dyDescent="0.3">
      <c r="B13" s="192" t="s">
        <v>317</v>
      </c>
      <c r="C13" s="182"/>
      <c r="D13" s="193"/>
      <c r="E13" s="194"/>
      <c r="F13" s="195">
        <f>F11+F12</f>
        <v>0</v>
      </c>
      <c r="G13" s="171"/>
    </row>
    <row r="14" spans="2:9" ht="15.75" thickBot="1" x14ac:dyDescent="0.3">
      <c r="B14" s="196" t="s">
        <v>332</v>
      </c>
      <c r="C14" s="197"/>
      <c r="D14" s="198">
        <f>'PS 01 Silnoproud'!H110</f>
        <v>0</v>
      </c>
      <c r="E14" s="199">
        <v>0</v>
      </c>
      <c r="F14" s="200">
        <f>D14+E14</f>
        <v>0</v>
      </c>
      <c r="G14" s="171"/>
    </row>
    <row r="15" spans="2:9" ht="15.75" thickBot="1" x14ac:dyDescent="0.3">
      <c r="B15" s="192" t="s">
        <v>318</v>
      </c>
      <c r="C15" s="182"/>
      <c r="D15" s="193"/>
      <c r="E15" s="194"/>
      <c r="F15" s="195">
        <f>F14</f>
        <v>0</v>
      </c>
      <c r="G15" s="171"/>
    </row>
    <row r="16" spans="2:9" x14ac:dyDescent="0.25">
      <c r="B16" s="203" t="s">
        <v>319</v>
      </c>
      <c r="C16" s="204"/>
      <c r="D16" s="205"/>
      <c r="E16" s="206"/>
      <c r="F16" s="207">
        <f>F13+F15</f>
        <v>0</v>
      </c>
      <c r="G16" s="171"/>
    </row>
    <row r="17" spans="2:7" ht="15.75" thickBot="1" x14ac:dyDescent="0.3">
      <c r="B17" s="208"/>
      <c r="C17" s="209"/>
      <c r="D17" s="210"/>
      <c r="E17" s="211"/>
      <c r="F17" s="212"/>
      <c r="G17" s="171"/>
    </row>
    <row r="18" spans="2:7" ht="15.75" thickBot="1" x14ac:dyDescent="0.3">
      <c r="B18" s="261" t="s">
        <v>8</v>
      </c>
      <c r="C18" s="262"/>
      <c r="D18" s="213"/>
      <c r="E18" s="214"/>
      <c r="F18" s="215"/>
      <c r="G18" s="171"/>
    </row>
    <row r="19" spans="2:7" x14ac:dyDescent="0.25">
      <c r="B19" s="187" t="s">
        <v>328</v>
      </c>
      <c r="C19" s="216"/>
      <c r="D19" s="217"/>
      <c r="E19" s="218"/>
      <c r="F19" s="200">
        <f>'SO 01 stavební část'!F80</f>
        <v>5000</v>
      </c>
      <c r="G19" s="171"/>
    </row>
    <row r="20" spans="2:7" x14ac:dyDescent="0.25">
      <c r="B20" s="219" t="s">
        <v>329</v>
      </c>
      <c r="C20" s="220"/>
      <c r="D20" s="221"/>
      <c r="E20" s="222"/>
      <c r="F20" s="228">
        <f>'SO 02 konstrukční část'!F33</f>
        <v>12000</v>
      </c>
      <c r="G20" s="171"/>
    </row>
    <row r="21" spans="2:7" ht="15.75" thickBot="1" x14ac:dyDescent="0.3">
      <c r="B21" s="196" t="s">
        <v>332</v>
      </c>
      <c r="C21" s="201"/>
      <c r="D21" s="223"/>
      <c r="E21" s="202"/>
      <c r="F21" s="200">
        <f>'PS 01 Silnoproud-ON'!H25</f>
        <v>0</v>
      </c>
      <c r="G21" s="171"/>
    </row>
    <row r="22" spans="2:7" ht="15.75" thickBot="1" x14ac:dyDescent="0.3">
      <c r="B22" s="261" t="s">
        <v>84</v>
      </c>
      <c r="C22" s="262"/>
      <c r="D22" s="248"/>
      <c r="E22" s="249"/>
      <c r="F22" s="231">
        <f>SUM(F19:F21)</f>
        <v>17000</v>
      </c>
      <c r="G22" s="171"/>
    </row>
    <row r="23" spans="2:7" ht="15.75" thickBot="1" x14ac:dyDescent="0.3">
      <c r="B23" s="224"/>
      <c r="C23" s="225"/>
      <c r="D23" s="226"/>
      <c r="E23" s="227"/>
      <c r="F23" s="250"/>
      <c r="G23" s="171"/>
    </row>
    <row r="24" spans="2:7" ht="15.75" thickBot="1" x14ac:dyDescent="0.3">
      <c r="B24" s="181" t="s">
        <v>320</v>
      </c>
      <c r="C24" s="229"/>
      <c r="D24" s="230"/>
      <c r="E24" s="194"/>
      <c r="F24" s="231">
        <f>F22+F16</f>
        <v>17000</v>
      </c>
      <c r="G24" s="171"/>
    </row>
    <row r="25" spans="2:7" x14ac:dyDescent="0.25">
      <c r="B25" s="232"/>
      <c r="C25" s="232"/>
      <c r="D25" s="233"/>
      <c r="E25" s="233"/>
      <c r="F25" s="233"/>
      <c r="G25" s="171"/>
    </row>
    <row r="26" spans="2:7" x14ac:dyDescent="0.25">
      <c r="B26" s="232" t="s">
        <v>321</v>
      </c>
      <c r="C26" s="234" t="s">
        <v>334</v>
      </c>
      <c r="D26" s="233"/>
      <c r="E26" s="233"/>
      <c r="F26" s="233"/>
      <c r="G26" s="186"/>
    </row>
    <row r="27" spans="2:7" x14ac:dyDescent="0.25">
      <c r="B27" s="235"/>
      <c r="C27" s="235"/>
      <c r="D27" s="236"/>
      <c r="E27" s="236"/>
      <c r="F27" s="237"/>
      <c r="G27" s="171"/>
    </row>
    <row r="28" spans="2:7" ht="54" customHeight="1" x14ac:dyDescent="0.25">
      <c r="B28" s="252" t="s">
        <v>322</v>
      </c>
      <c r="C28" s="253"/>
      <c r="D28" s="253"/>
      <c r="E28" s="253"/>
      <c r="F28" s="254"/>
      <c r="G28" s="238"/>
    </row>
    <row r="29" spans="2:7" ht="140.25" customHeight="1" x14ac:dyDescent="0.25">
      <c r="B29" s="255" t="s">
        <v>333</v>
      </c>
      <c r="C29" s="256"/>
      <c r="D29" s="256"/>
      <c r="E29" s="256"/>
      <c r="F29" s="257"/>
    </row>
  </sheetData>
  <mergeCells count="6">
    <mergeCell ref="B28:F28"/>
    <mergeCell ref="B29:F29"/>
    <mergeCell ref="D3:F3"/>
    <mergeCell ref="E5:F5"/>
    <mergeCell ref="B18:C18"/>
    <mergeCell ref="B22:C2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view="pageBreakPreview" zoomScaleNormal="100" zoomScaleSheetLayoutView="100" workbookViewId="0">
      <selection activeCell="G1" sqref="G1"/>
    </sheetView>
  </sheetViews>
  <sheetFormatPr defaultRowHeight="15" x14ac:dyDescent="0.25"/>
  <cols>
    <col min="1" max="1" width="4.85546875" customWidth="1"/>
    <col min="2" max="2" width="46.7109375" customWidth="1"/>
    <col min="4" max="4" width="8.85546875" customWidth="1"/>
    <col min="5" max="5" width="16.85546875" customWidth="1"/>
    <col min="6" max="6" width="17.7109375" customWidth="1"/>
    <col min="7" max="7" width="14" customWidth="1"/>
    <col min="8" max="8" width="12.7109375" bestFit="1" customWidth="1"/>
  </cols>
  <sheetData>
    <row r="1" spans="1:9" ht="18" x14ac:dyDescent="0.25">
      <c r="A1" s="263" t="s">
        <v>304</v>
      </c>
      <c r="B1" s="264"/>
      <c r="C1" s="264"/>
      <c r="D1" s="264"/>
      <c r="E1" s="264"/>
      <c r="F1" s="265"/>
      <c r="G1" s="166"/>
      <c r="H1" s="167"/>
      <c r="I1" s="168"/>
    </row>
    <row r="2" spans="1:9" x14ac:dyDescent="0.25">
      <c r="A2" s="293"/>
      <c r="B2" s="251"/>
      <c r="C2" s="251"/>
      <c r="D2" s="251"/>
      <c r="E2" s="251"/>
      <c r="F2" s="294"/>
    </row>
    <row r="3" spans="1:9" x14ac:dyDescent="0.25">
      <c r="A3" s="54" t="s">
        <v>86</v>
      </c>
      <c r="B3" s="55"/>
      <c r="C3" s="251"/>
      <c r="D3" s="251"/>
      <c r="E3" s="251"/>
      <c r="F3" s="294"/>
    </row>
    <row r="4" spans="1:9" x14ac:dyDescent="0.25">
      <c r="A4" s="54" t="s">
        <v>305</v>
      </c>
      <c r="B4" s="55"/>
      <c r="C4" s="251"/>
      <c r="D4" s="251"/>
      <c r="E4" s="251"/>
      <c r="F4" s="294"/>
    </row>
    <row r="5" spans="1:9" x14ac:dyDescent="0.25">
      <c r="A5" s="54" t="s">
        <v>301</v>
      </c>
      <c r="B5" s="55"/>
      <c r="C5" s="251"/>
      <c r="D5" s="251"/>
      <c r="E5" s="251"/>
      <c r="F5" s="294"/>
    </row>
    <row r="6" spans="1:9" x14ac:dyDescent="0.25">
      <c r="A6" s="54" t="s">
        <v>88</v>
      </c>
      <c r="B6" s="56"/>
      <c r="C6" s="251"/>
      <c r="D6" s="251"/>
      <c r="E6" s="251"/>
      <c r="F6" s="294"/>
    </row>
    <row r="7" spans="1:9" x14ac:dyDescent="0.25">
      <c r="A7" s="295"/>
      <c r="B7" s="295"/>
      <c r="C7" s="295"/>
      <c r="D7" s="296"/>
      <c r="E7" s="296"/>
      <c r="F7" s="297"/>
      <c r="G7" s="13"/>
    </row>
    <row r="8" spans="1:9" x14ac:dyDescent="0.25">
      <c r="A8" s="1" t="s">
        <v>11</v>
      </c>
      <c r="B8" s="1" t="s">
        <v>0</v>
      </c>
      <c r="C8" s="2" t="s">
        <v>1</v>
      </c>
      <c r="D8" s="2" t="s">
        <v>2</v>
      </c>
      <c r="E8" s="2" t="s">
        <v>4</v>
      </c>
      <c r="F8" s="2" t="s">
        <v>5</v>
      </c>
      <c r="G8" s="13"/>
    </row>
    <row r="9" spans="1:9" x14ac:dyDescent="0.25">
      <c r="A9" s="29" t="s">
        <v>12</v>
      </c>
      <c r="B9" s="11"/>
      <c r="C9" s="30"/>
      <c r="D9" s="30"/>
      <c r="E9" s="30"/>
      <c r="F9" s="31"/>
      <c r="G9" s="13"/>
    </row>
    <row r="10" spans="1:9" x14ac:dyDescent="0.25">
      <c r="A10" s="29" t="s">
        <v>33</v>
      </c>
      <c r="B10" s="11"/>
      <c r="C10" s="30"/>
      <c r="D10" s="30"/>
      <c r="E10" s="30"/>
      <c r="F10" s="31"/>
      <c r="G10" s="13"/>
    </row>
    <row r="11" spans="1:9" ht="30" x14ac:dyDescent="0.25">
      <c r="A11" s="15">
        <v>1</v>
      </c>
      <c r="B11" s="12" t="s">
        <v>47</v>
      </c>
      <c r="C11" s="25" t="s">
        <v>7</v>
      </c>
      <c r="D11" s="26">
        <v>3</v>
      </c>
      <c r="E11" s="27"/>
      <c r="F11" s="28">
        <f t="shared" ref="F11:F18" si="0">E11*D11</f>
        <v>0</v>
      </c>
      <c r="G11" s="13"/>
    </row>
    <row r="12" spans="1:9" ht="30" x14ac:dyDescent="0.25">
      <c r="A12" s="15">
        <v>2</v>
      </c>
      <c r="B12" s="4" t="s">
        <v>17</v>
      </c>
      <c r="C12" s="25" t="s">
        <v>7</v>
      </c>
      <c r="D12" s="26">
        <v>3</v>
      </c>
      <c r="E12" s="27"/>
      <c r="F12" s="28">
        <f t="shared" si="0"/>
        <v>0</v>
      </c>
      <c r="G12" s="13"/>
    </row>
    <row r="13" spans="1:9" ht="45" x14ac:dyDescent="0.25">
      <c r="A13" s="15">
        <v>3</v>
      </c>
      <c r="B13" s="4" t="s">
        <v>50</v>
      </c>
      <c r="C13" s="25" t="s">
        <v>3</v>
      </c>
      <c r="D13" s="26">
        <v>16</v>
      </c>
      <c r="E13" s="27"/>
      <c r="F13" s="28">
        <f t="shared" si="0"/>
        <v>0</v>
      </c>
      <c r="G13" s="13"/>
    </row>
    <row r="14" spans="1:9" ht="30" x14ac:dyDescent="0.25">
      <c r="A14" s="15">
        <v>4</v>
      </c>
      <c r="B14" s="4" t="s">
        <v>35</v>
      </c>
      <c r="C14" s="25" t="s">
        <v>3</v>
      </c>
      <c r="D14" s="26">
        <v>3</v>
      </c>
      <c r="E14" s="27"/>
      <c r="F14" s="28">
        <f t="shared" si="0"/>
        <v>0</v>
      </c>
      <c r="G14" s="13"/>
    </row>
    <row r="15" spans="1:9" ht="30" x14ac:dyDescent="0.25">
      <c r="A15" s="15">
        <v>5</v>
      </c>
      <c r="B15" s="4" t="s">
        <v>44</v>
      </c>
      <c r="C15" s="25" t="s">
        <v>7</v>
      </c>
      <c r="D15" s="26">
        <v>3</v>
      </c>
      <c r="E15" s="27"/>
      <c r="F15" s="28">
        <f t="shared" si="0"/>
        <v>0</v>
      </c>
      <c r="G15" s="13"/>
    </row>
    <row r="16" spans="1:9" x14ac:dyDescent="0.25">
      <c r="A16" s="15">
        <v>6</v>
      </c>
      <c r="B16" s="4" t="s">
        <v>36</v>
      </c>
      <c r="C16" s="25" t="s">
        <v>10</v>
      </c>
      <c r="D16" s="26">
        <v>80</v>
      </c>
      <c r="E16" s="27"/>
      <c r="F16" s="28">
        <f t="shared" ref="F16" si="1">E16*D16</f>
        <v>0</v>
      </c>
      <c r="G16" s="13"/>
    </row>
    <row r="17" spans="1:7" x14ac:dyDescent="0.25">
      <c r="A17" s="15">
        <v>7</v>
      </c>
      <c r="B17" s="4" t="s">
        <v>16</v>
      </c>
      <c r="C17" s="25" t="s">
        <v>10</v>
      </c>
      <c r="D17" s="26">
        <f>5*4*8</f>
        <v>160</v>
      </c>
      <c r="E17" s="27"/>
      <c r="F17" s="28">
        <f t="shared" si="0"/>
        <v>0</v>
      </c>
      <c r="G17" s="13"/>
    </row>
    <row r="18" spans="1:7" ht="30" x14ac:dyDescent="0.25">
      <c r="A18" s="15">
        <v>8</v>
      </c>
      <c r="B18" s="4" t="s">
        <v>22</v>
      </c>
      <c r="C18" s="25" t="s">
        <v>7</v>
      </c>
      <c r="D18" s="26">
        <v>3</v>
      </c>
      <c r="E18" s="27"/>
      <c r="F18" s="28">
        <f t="shared" si="0"/>
        <v>0</v>
      </c>
      <c r="G18" s="13"/>
    </row>
    <row r="19" spans="1:7" x14ac:dyDescent="0.25">
      <c r="A19" s="15"/>
      <c r="B19" s="32" t="s">
        <v>18</v>
      </c>
      <c r="C19" s="25"/>
      <c r="D19" s="26"/>
      <c r="E19" s="27"/>
      <c r="F19" s="33">
        <f>SUM(F11:F18)</f>
        <v>0</v>
      </c>
      <c r="G19" s="13"/>
    </row>
    <row r="20" spans="1:7" x14ac:dyDescent="0.25">
      <c r="A20" s="29" t="s">
        <v>30</v>
      </c>
      <c r="B20" s="11"/>
      <c r="C20" s="30"/>
      <c r="D20" s="30"/>
      <c r="E20" s="30"/>
      <c r="F20" s="31"/>
      <c r="G20" s="13"/>
    </row>
    <row r="21" spans="1:7" ht="45" x14ac:dyDescent="0.25">
      <c r="A21" s="23">
        <v>10</v>
      </c>
      <c r="B21" s="24" t="s">
        <v>15</v>
      </c>
      <c r="C21" s="25" t="s">
        <v>7</v>
      </c>
      <c r="D21" s="26">
        <v>3</v>
      </c>
      <c r="E21" s="27"/>
      <c r="F21" s="28">
        <f t="shared" ref="F21:F29" si="2">E21*D21</f>
        <v>0</v>
      </c>
      <c r="G21" s="13"/>
    </row>
    <row r="22" spans="1:7" x14ac:dyDescent="0.25">
      <c r="A22" s="23">
        <v>11</v>
      </c>
      <c r="B22" s="24" t="s">
        <v>39</v>
      </c>
      <c r="C22" s="25" t="s">
        <v>9</v>
      </c>
      <c r="D22" s="26">
        <v>14</v>
      </c>
      <c r="E22" s="27"/>
      <c r="F22" s="28">
        <f t="shared" si="2"/>
        <v>0</v>
      </c>
      <c r="G22" s="13"/>
    </row>
    <row r="23" spans="1:7" ht="45" x14ac:dyDescent="0.25">
      <c r="A23" s="23">
        <v>12</v>
      </c>
      <c r="B23" s="4" t="s">
        <v>13</v>
      </c>
      <c r="C23" s="25" t="s">
        <v>9</v>
      </c>
      <c r="D23" s="26">
        <v>14</v>
      </c>
      <c r="E23" s="27"/>
      <c r="F23" s="28">
        <f t="shared" si="2"/>
        <v>0</v>
      </c>
      <c r="G23" s="13"/>
    </row>
    <row r="24" spans="1:7" ht="30" x14ac:dyDescent="0.25">
      <c r="A24" s="23">
        <v>13</v>
      </c>
      <c r="B24" s="4" t="s">
        <v>14</v>
      </c>
      <c r="C24" s="25" t="s">
        <v>9</v>
      </c>
      <c r="D24" s="26">
        <f>2*7</f>
        <v>14</v>
      </c>
      <c r="E24" s="27"/>
      <c r="F24" s="28">
        <f t="shared" si="2"/>
        <v>0</v>
      </c>
      <c r="G24" s="13"/>
    </row>
    <row r="25" spans="1:7" ht="30" x14ac:dyDescent="0.25">
      <c r="A25" s="23">
        <v>14</v>
      </c>
      <c r="B25" s="4" t="s">
        <v>29</v>
      </c>
      <c r="C25" s="25" t="s">
        <v>9</v>
      </c>
      <c r="D25" s="26">
        <f>2*7</f>
        <v>14</v>
      </c>
      <c r="E25" s="27"/>
      <c r="F25" s="28">
        <f t="shared" si="2"/>
        <v>0</v>
      </c>
      <c r="G25" s="13"/>
    </row>
    <row r="26" spans="1:7" ht="30" x14ac:dyDescent="0.25">
      <c r="A26" s="23">
        <v>15</v>
      </c>
      <c r="B26" s="4" t="s">
        <v>26</v>
      </c>
      <c r="C26" s="25" t="s">
        <v>7</v>
      </c>
      <c r="D26" s="26">
        <v>1</v>
      </c>
      <c r="E26" s="27"/>
      <c r="F26" s="28">
        <f t="shared" si="2"/>
        <v>0</v>
      </c>
      <c r="G26" s="13"/>
    </row>
    <row r="27" spans="1:7" x14ac:dyDescent="0.25">
      <c r="A27" s="23">
        <v>16</v>
      </c>
      <c r="B27" s="4" t="s">
        <v>66</v>
      </c>
      <c r="C27" s="25" t="s">
        <v>6</v>
      </c>
      <c r="D27" s="26">
        <v>1</v>
      </c>
      <c r="E27" s="27"/>
      <c r="F27" s="28">
        <f t="shared" si="2"/>
        <v>0</v>
      </c>
      <c r="G27" s="13"/>
    </row>
    <row r="28" spans="1:7" x14ac:dyDescent="0.25">
      <c r="A28" s="23">
        <v>17</v>
      </c>
      <c r="B28" s="4" t="s">
        <v>32</v>
      </c>
      <c r="C28" s="25" t="s">
        <v>10</v>
      </c>
      <c r="D28" s="26">
        <v>60</v>
      </c>
      <c r="E28" s="27"/>
      <c r="F28" s="28">
        <f t="shared" si="2"/>
        <v>0</v>
      </c>
      <c r="G28" s="13"/>
    </row>
    <row r="29" spans="1:7" x14ac:dyDescent="0.25">
      <c r="A29" s="23">
        <v>18</v>
      </c>
      <c r="B29" s="4" t="s">
        <v>16</v>
      </c>
      <c r="C29" s="25" t="s">
        <v>10</v>
      </c>
      <c r="D29" s="26">
        <f>5*3*8</f>
        <v>120</v>
      </c>
      <c r="E29" s="27"/>
      <c r="F29" s="28">
        <f t="shared" si="2"/>
        <v>0</v>
      </c>
      <c r="G29" s="13"/>
    </row>
    <row r="30" spans="1:7" x14ac:dyDescent="0.25">
      <c r="A30" s="15"/>
      <c r="B30" s="32" t="s">
        <v>18</v>
      </c>
      <c r="C30" s="25"/>
      <c r="D30" s="26"/>
      <c r="E30" s="27"/>
      <c r="F30" s="33">
        <f>SUM(F21:F29)</f>
        <v>0</v>
      </c>
      <c r="G30" s="13"/>
    </row>
    <row r="31" spans="1:7" x14ac:dyDescent="0.25">
      <c r="A31" s="29" t="s">
        <v>45</v>
      </c>
      <c r="B31" s="11"/>
      <c r="C31" s="30"/>
      <c r="D31" s="30"/>
      <c r="E31" s="30"/>
      <c r="F31" s="31"/>
      <c r="G31" s="13"/>
    </row>
    <row r="32" spans="1:7" x14ac:dyDescent="0.25">
      <c r="A32" s="23">
        <v>19</v>
      </c>
      <c r="B32" s="24" t="s">
        <v>34</v>
      </c>
      <c r="C32" s="25" t="s">
        <v>7</v>
      </c>
      <c r="D32" s="26">
        <v>2</v>
      </c>
      <c r="E32" s="27"/>
      <c r="F32" s="28">
        <f t="shared" ref="F32:F40" si="3">E32*D32</f>
        <v>0</v>
      </c>
      <c r="G32" s="13"/>
    </row>
    <row r="33" spans="1:7" x14ac:dyDescent="0.25">
      <c r="A33" s="23">
        <v>20</v>
      </c>
      <c r="B33" s="24" t="s">
        <v>38</v>
      </c>
      <c r="C33" s="25" t="s">
        <v>9</v>
      </c>
      <c r="D33" s="26">
        <v>11</v>
      </c>
      <c r="E33" s="27"/>
      <c r="F33" s="28">
        <f t="shared" si="3"/>
        <v>0</v>
      </c>
      <c r="G33" s="13"/>
    </row>
    <row r="34" spans="1:7" x14ac:dyDescent="0.25">
      <c r="A34" s="23">
        <v>21</v>
      </c>
      <c r="B34" s="4" t="s">
        <v>40</v>
      </c>
      <c r="C34" s="25" t="s">
        <v>7</v>
      </c>
      <c r="D34" s="26">
        <v>2</v>
      </c>
      <c r="E34" s="27"/>
      <c r="F34" s="28">
        <f t="shared" si="3"/>
        <v>0</v>
      </c>
      <c r="G34" s="13"/>
    </row>
    <row r="35" spans="1:7" x14ac:dyDescent="0.25">
      <c r="A35" s="23">
        <v>22</v>
      </c>
      <c r="B35" s="4" t="s">
        <v>42</v>
      </c>
      <c r="C35" s="25" t="s">
        <v>41</v>
      </c>
      <c r="D35" s="26">
        <v>0.6</v>
      </c>
      <c r="E35" s="27"/>
      <c r="F35" s="28">
        <f t="shared" si="3"/>
        <v>0</v>
      </c>
      <c r="G35" s="13"/>
    </row>
    <row r="36" spans="1:7" ht="30" x14ac:dyDescent="0.25">
      <c r="A36" s="23">
        <v>23</v>
      </c>
      <c r="B36" s="4" t="s">
        <v>43</v>
      </c>
      <c r="C36" s="25" t="s">
        <v>7</v>
      </c>
      <c r="D36" s="26">
        <v>2</v>
      </c>
      <c r="E36" s="27"/>
      <c r="F36" s="28">
        <f t="shared" si="3"/>
        <v>0</v>
      </c>
      <c r="G36" s="13"/>
    </row>
    <row r="37" spans="1:7" x14ac:dyDescent="0.25">
      <c r="A37" s="23">
        <v>24</v>
      </c>
      <c r="B37" s="4" t="s">
        <v>37</v>
      </c>
      <c r="C37" s="25" t="s">
        <v>7</v>
      </c>
      <c r="D37" s="26">
        <v>1</v>
      </c>
      <c r="E37" s="27"/>
      <c r="F37" s="28">
        <f t="shared" si="3"/>
        <v>0</v>
      </c>
      <c r="G37" s="13"/>
    </row>
    <row r="38" spans="1:7" x14ac:dyDescent="0.25">
      <c r="A38" s="23">
        <v>25</v>
      </c>
      <c r="B38" s="4" t="s">
        <v>31</v>
      </c>
      <c r="C38" s="25" t="s">
        <v>6</v>
      </c>
      <c r="D38" s="26">
        <v>1</v>
      </c>
      <c r="E38" s="27"/>
      <c r="F38" s="28">
        <f t="shared" si="3"/>
        <v>0</v>
      </c>
      <c r="G38" s="13"/>
    </row>
    <row r="39" spans="1:7" x14ac:dyDescent="0.25">
      <c r="A39" s="23">
        <v>26</v>
      </c>
      <c r="B39" s="4" t="s">
        <v>32</v>
      </c>
      <c r="C39" s="25" t="s">
        <v>10</v>
      </c>
      <c r="D39" s="26">
        <v>26</v>
      </c>
      <c r="E39" s="27"/>
      <c r="F39" s="28">
        <f t="shared" si="3"/>
        <v>0</v>
      </c>
      <c r="G39" s="13"/>
    </row>
    <row r="40" spans="1:7" x14ac:dyDescent="0.25">
      <c r="A40" s="23">
        <v>27</v>
      </c>
      <c r="B40" s="4" t="s">
        <v>16</v>
      </c>
      <c r="C40" s="25" t="s">
        <v>10</v>
      </c>
      <c r="D40" s="26">
        <f>5*3*8</f>
        <v>120</v>
      </c>
      <c r="E40" s="27"/>
      <c r="F40" s="28">
        <f t="shared" si="3"/>
        <v>0</v>
      </c>
      <c r="G40" s="13"/>
    </row>
    <row r="41" spans="1:7" x14ac:dyDescent="0.25">
      <c r="A41" s="15"/>
      <c r="B41" s="32" t="s">
        <v>18</v>
      </c>
      <c r="C41" s="25"/>
      <c r="D41" s="26"/>
      <c r="E41" s="27"/>
      <c r="F41" s="33">
        <f>SUM(F32:F40)</f>
        <v>0</v>
      </c>
      <c r="G41" s="13"/>
    </row>
    <row r="42" spans="1:7" x14ac:dyDescent="0.25">
      <c r="A42" s="29" t="s">
        <v>46</v>
      </c>
      <c r="B42" s="11"/>
      <c r="C42" s="30"/>
      <c r="D42" s="30"/>
      <c r="E42" s="30"/>
      <c r="F42" s="31"/>
      <c r="G42" s="13"/>
    </row>
    <row r="43" spans="1:7" ht="30" x14ac:dyDescent="0.25">
      <c r="A43" s="15">
        <v>28</v>
      </c>
      <c r="B43" s="12" t="s">
        <v>48</v>
      </c>
      <c r="C43" s="25" t="s">
        <v>7</v>
      </c>
      <c r="D43" s="26">
        <v>1</v>
      </c>
      <c r="E43" s="27"/>
      <c r="F43" s="28">
        <f t="shared" ref="F43:F50" si="4">E43*D43</f>
        <v>0</v>
      </c>
      <c r="G43" s="13"/>
    </row>
    <row r="44" spans="1:7" ht="30" x14ac:dyDescent="0.25">
      <c r="A44" s="15">
        <v>29</v>
      </c>
      <c r="B44" s="4" t="s">
        <v>49</v>
      </c>
      <c r="C44" s="25" t="s">
        <v>7</v>
      </c>
      <c r="D44" s="26">
        <v>2</v>
      </c>
      <c r="E44" s="27"/>
      <c r="F44" s="28">
        <f t="shared" si="4"/>
        <v>0</v>
      </c>
      <c r="G44" s="13"/>
    </row>
    <row r="45" spans="1:7" x14ac:dyDescent="0.25">
      <c r="A45" s="15">
        <v>30</v>
      </c>
      <c r="B45" s="4" t="s">
        <v>51</v>
      </c>
      <c r="C45" s="25" t="s">
        <v>3</v>
      </c>
      <c r="D45" s="26">
        <v>2</v>
      </c>
      <c r="E45" s="27"/>
      <c r="F45" s="28">
        <f t="shared" si="4"/>
        <v>0</v>
      </c>
      <c r="G45" s="13"/>
    </row>
    <row r="46" spans="1:7" ht="30" x14ac:dyDescent="0.25">
      <c r="A46" s="15">
        <v>31</v>
      </c>
      <c r="B46" s="4" t="s">
        <v>35</v>
      </c>
      <c r="C46" s="25" t="s">
        <v>3</v>
      </c>
      <c r="D46" s="26">
        <v>2</v>
      </c>
      <c r="E46" s="27"/>
      <c r="F46" s="28">
        <f t="shared" si="4"/>
        <v>0</v>
      </c>
      <c r="G46" s="13"/>
    </row>
    <row r="47" spans="1:7" ht="30" x14ac:dyDescent="0.25">
      <c r="A47" s="15">
        <v>32</v>
      </c>
      <c r="B47" s="4" t="s">
        <v>44</v>
      </c>
      <c r="C47" s="25" t="s">
        <v>7</v>
      </c>
      <c r="D47" s="26">
        <v>2</v>
      </c>
      <c r="E47" s="27"/>
      <c r="F47" s="28">
        <f t="shared" si="4"/>
        <v>0</v>
      </c>
      <c r="G47" s="13"/>
    </row>
    <row r="48" spans="1:7" x14ac:dyDescent="0.25">
      <c r="A48" s="15">
        <v>33</v>
      </c>
      <c r="B48" s="4" t="s">
        <v>36</v>
      </c>
      <c r="C48" s="25" t="s">
        <v>10</v>
      </c>
      <c r="D48" s="26">
        <v>60</v>
      </c>
      <c r="E48" s="27"/>
      <c r="F48" s="28">
        <f t="shared" si="4"/>
        <v>0</v>
      </c>
      <c r="G48" s="13"/>
    </row>
    <row r="49" spans="1:8" x14ac:dyDescent="0.25">
      <c r="A49" s="15">
        <v>34</v>
      </c>
      <c r="B49" s="4" t="s">
        <v>16</v>
      </c>
      <c r="C49" s="25" t="s">
        <v>10</v>
      </c>
      <c r="D49" s="26">
        <v>120</v>
      </c>
      <c r="E49" s="27"/>
      <c r="F49" s="28">
        <f t="shared" si="4"/>
        <v>0</v>
      </c>
      <c r="G49" s="13"/>
    </row>
    <row r="50" spans="1:8" ht="30" x14ac:dyDescent="0.25">
      <c r="A50" s="15">
        <v>35</v>
      </c>
      <c r="B50" s="4" t="s">
        <v>22</v>
      </c>
      <c r="C50" s="25" t="s">
        <v>7</v>
      </c>
      <c r="D50" s="26">
        <v>1</v>
      </c>
      <c r="E50" s="27"/>
      <c r="F50" s="28">
        <f t="shared" si="4"/>
        <v>0</v>
      </c>
      <c r="G50" s="13"/>
    </row>
    <row r="51" spans="1:8" x14ac:dyDescent="0.25">
      <c r="A51" s="15"/>
      <c r="B51" s="32" t="s">
        <v>18</v>
      </c>
      <c r="C51" s="25"/>
      <c r="D51" s="26"/>
      <c r="E51" s="27"/>
      <c r="F51" s="33">
        <f>SUM(F43:F50)</f>
        <v>0</v>
      </c>
      <c r="G51" s="13"/>
    </row>
    <row r="52" spans="1:8" x14ac:dyDescent="0.25">
      <c r="A52" s="29" t="s">
        <v>52</v>
      </c>
      <c r="B52" s="11"/>
      <c r="C52" s="30"/>
      <c r="D52" s="30"/>
      <c r="E52" s="30"/>
      <c r="F52" s="31"/>
      <c r="G52" s="13"/>
    </row>
    <row r="53" spans="1:8" ht="30" x14ac:dyDescent="0.25">
      <c r="A53" s="15">
        <v>36</v>
      </c>
      <c r="B53" s="4" t="s">
        <v>19</v>
      </c>
      <c r="C53" s="3" t="s">
        <v>6</v>
      </c>
      <c r="D53" s="34">
        <v>1</v>
      </c>
      <c r="E53" s="35"/>
      <c r="F53" s="10">
        <f t="shared" ref="F53:F63" si="5">E53*D53</f>
        <v>0</v>
      </c>
      <c r="G53" s="13"/>
    </row>
    <row r="54" spans="1:8" x14ac:dyDescent="0.25">
      <c r="A54" s="15">
        <v>37</v>
      </c>
      <c r="B54" s="4" t="s">
        <v>54</v>
      </c>
      <c r="C54" s="7" t="s">
        <v>6</v>
      </c>
      <c r="D54" s="8">
        <v>1</v>
      </c>
      <c r="E54" s="19"/>
      <c r="F54" s="9">
        <f t="shared" ref="F54" si="6">E54*D54</f>
        <v>0</v>
      </c>
      <c r="G54" s="13"/>
    </row>
    <row r="55" spans="1:8" x14ac:dyDescent="0.25">
      <c r="A55" s="15">
        <v>38</v>
      </c>
      <c r="B55" s="4" t="s">
        <v>53</v>
      </c>
      <c r="C55" s="7" t="s">
        <v>6</v>
      </c>
      <c r="D55" s="8">
        <v>1</v>
      </c>
      <c r="E55" s="19"/>
      <c r="F55" s="9">
        <f t="shared" ref="F55" si="7">E55*D55</f>
        <v>0</v>
      </c>
      <c r="G55" s="43"/>
    </row>
    <row r="56" spans="1:8" ht="16.5" customHeight="1" x14ac:dyDescent="0.25">
      <c r="A56" s="15"/>
      <c r="B56" s="32" t="s">
        <v>18</v>
      </c>
      <c r="C56" s="25"/>
      <c r="D56" s="26"/>
      <c r="E56" s="27"/>
      <c r="F56" s="33">
        <f>SUM(F53:F55)</f>
        <v>0</v>
      </c>
      <c r="G56" s="13"/>
    </row>
    <row r="57" spans="1:8" x14ac:dyDescent="0.25">
      <c r="A57" s="29" t="s">
        <v>57</v>
      </c>
      <c r="B57" s="11"/>
      <c r="C57" s="30"/>
      <c r="D57" s="30"/>
      <c r="E57" s="30"/>
      <c r="F57" s="31"/>
      <c r="G57" s="13"/>
    </row>
    <row r="58" spans="1:8" ht="30" x14ac:dyDescent="0.25">
      <c r="A58" s="21">
        <v>39</v>
      </c>
      <c r="B58" s="16" t="s">
        <v>20</v>
      </c>
      <c r="C58" s="17" t="s">
        <v>7</v>
      </c>
      <c r="D58" s="20">
        <v>2</v>
      </c>
      <c r="E58" s="18"/>
      <c r="F58" s="14">
        <f>E58*D58</f>
        <v>0</v>
      </c>
      <c r="G58" s="13"/>
    </row>
    <row r="59" spans="1:8" ht="30" x14ac:dyDescent="0.25">
      <c r="A59" s="21">
        <v>40</v>
      </c>
      <c r="B59" s="16" t="s">
        <v>21</v>
      </c>
      <c r="C59" s="17" t="s">
        <v>3</v>
      </c>
      <c r="D59" s="36">
        <v>1</v>
      </c>
      <c r="E59" s="35"/>
      <c r="F59" s="22">
        <f t="shared" ref="F59" si="8">E59*D59</f>
        <v>0</v>
      </c>
      <c r="G59" s="13"/>
    </row>
    <row r="60" spans="1:8" ht="30" x14ac:dyDescent="0.25">
      <c r="A60" s="21">
        <f t="shared" ref="A60:A63" si="9">1+A59</f>
        <v>41</v>
      </c>
      <c r="B60" s="16" t="s">
        <v>55</v>
      </c>
      <c r="C60" s="17" t="s">
        <v>3</v>
      </c>
      <c r="D60" s="36">
        <v>4</v>
      </c>
      <c r="E60" s="35"/>
      <c r="F60" s="22">
        <f t="shared" ref="F60" si="10">E60*D60</f>
        <v>0</v>
      </c>
      <c r="G60" s="13"/>
    </row>
    <row r="61" spans="1:8" ht="30" x14ac:dyDescent="0.25">
      <c r="A61" s="21">
        <f t="shared" si="9"/>
        <v>42</v>
      </c>
      <c r="B61" s="16" t="s">
        <v>56</v>
      </c>
      <c r="C61" s="17" t="s">
        <v>6</v>
      </c>
      <c r="D61" s="20">
        <v>3</v>
      </c>
      <c r="E61" s="18"/>
      <c r="F61" s="14">
        <f t="shared" si="5"/>
        <v>0</v>
      </c>
      <c r="G61" s="43"/>
      <c r="H61" s="44"/>
    </row>
    <row r="62" spans="1:8" x14ac:dyDescent="0.25">
      <c r="A62" s="21">
        <f t="shared" si="9"/>
        <v>43</v>
      </c>
      <c r="B62" s="4" t="s">
        <v>36</v>
      </c>
      <c r="C62" s="25" t="s">
        <v>10</v>
      </c>
      <c r="D62" s="26">
        <v>40</v>
      </c>
      <c r="E62" s="27"/>
      <c r="F62" s="28">
        <f t="shared" si="5"/>
        <v>0</v>
      </c>
      <c r="G62" s="13"/>
    </row>
    <row r="63" spans="1:8" x14ac:dyDescent="0.25">
      <c r="A63" s="21">
        <f t="shared" si="9"/>
        <v>44</v>
      </c>
      <c r="B63" s="4" t="s">
        <v>16</v>
      </c>
      <c r="C63" s="25" t="s">
        <v>10</v>
      </c>
      <c r="D63" s="26">
        <v>40</v>
      </c>
      <c r="E63" s="27"/>
      <c r="F63" s="28">
        <f t="shared" si="5"/>
        <v>0</v>
      </c>
      <c r="G63" s="13"/>
    </row>
    <row r="64" spans="1:8" x14ac:dyDescent="0.25">
      <c r="A64" s="15"/>
      <c r="B64" s="32" t="s">
        <v>18</v>
      </c>
      <c r="C64" s="25"/>
      <c r="D64" s="26"/>
      <c r="E64" s="27"/>
      <c r="F64" s="33">
        <f>SUM(F58:F61)</f>
        <v>0</v>
      </c>
      <c r="G64" s="13"/>
    </row>
    <row r="65" spans="1:7" x14ac:dyDescent="0.25">
      <c r="A65" s="29" t="s">
        <v>69</v>
      </c>
      <c r="B65" s="11"/>
      <c r="C65" s="30"/>
      <c r="D65" s="30"/>
      <c r="E65" s="30"/>
      <c r="F65" s="31"/>
      <c r="G65" s="13"/>
    </row>
    <row r="66" spans="1:7" ht="60" x14ac:dyDescent="0.25">
      <c r="A66" s="15">
        <v>58</v>
      </c>
      <c r="B66" s="4" t="s">
        <v>70</v>
      </c>
      <c r="C66" s="3" t="s">
        <v>3</v>
      </c>
      <c r="D66" s="34">
        <v>37</v>
      </c>
      <c r="E66" s="37"/>
      <c r="F66" s="10">
        <f t="shared" ref="F66:F67" si="11">E66*D66</f>
        <v>0</v>
      </c>
      <c r="G66" s="13"/>
    </row>
    <row r="67" spans="1:7" ht="30" x14ac:dyDescent="0.25">
      <c r="A67" s="15">
        <v>59</v>
      </c>
      <c r="B67" s="4" t="s">
        <v>330</v>
      </c>
      <c r="C67" s="25" t="s">
        <v>331</v>
      </c>
      <c r="D67" s="245">
        <v>1</v>
      </c>
      <c r="E67" s="246"/>
      <c r="F67" s="10">
        <f t="shared" si="11"/>
        <v>0</v>
      </c>
      <c r="G67" s="13"/>
    </row>
    <row r="68" spans="1:7" x14ac:dyDescent="0.25">
      <c r="A68" s="15"/>
      <c r="B68" s="32" t="s">
        <v>18</v>
      </c>
      <c r="C68" s="25"/>
      <c r="D68" s="26"/>
      <c r="E68" s="27"/>
      <c r="F68" s="33">
        <f>SUM(F66:F67)</f>
        <v>0</v>
      </c>
      <c r="G68" s="13"/>
    </row>
    <row r="69" spans="1:7" x14ac:dyDescent="0.25">
      <c r="A69" s="15"/>
      <c r="B69" s="4"/>
      <c r="C69" s="3"/>
      <c r="D69" s="34"/>
      <c r="E69" s="37"/>
      <c r="F69" s="10"/>
      <c r="G69" s="13"/>
    </row>
    <row r="70" spans="1:7" x14ac:dyDescent="0.25">
      <c r="A70" s="15"/>
      <c r="B70" s="32" t="s">
        <v>24</v>
      </c>
      <c r="C70" s="3"/>
      <c r="D70" s="1"/>
      <c r="E70" s="6"/>
      <c r="F70" s="5">
        <f>+F64+F56++F51+F41+H70+F30+F19+F68</f>
        <v>0</v>
      </c>
      <c r="G70" s="13"/>
    </row>
    <row r="71" spans="1:7" x14ac:dyDescent="0.25">
      <c r="A71" s="15"/>
      <c r="B71" s="32" t="s">
        <v>8</v>
      </c>
      <c r="C71" s="3"/>
      <c r="D71" s="1"/>
      <c r="E71" s="6"/>
      <c r="F71" s="5"/>
      <c r="G71" s="13"/>
    </row>
    <row r="72" spans="1:7" x14ac:dyDescent="0.25">
      <c r="A72" s="15"/>
      <c r="B72" s="46" t="s">
        <v>73</v>
      </c>
      <c r="C72" s="3"/>
      <c r="D72" s="1"/>
      <c r="E72" s="6"/>
      <c r="F72" s="5"/>
      <c r="G72" s="13"/>
    </row>
    <row r="73" spans="1:7" x14ac:dyDescent="0.25">
      <c r="A73" s="15"/>
      <c r="B73" s="45" t="s">
        <v>80</v>
      </c>
      <c r="C73" s="3"/>
      <c r="D73" s="1"/>
      <c r="E73" s="6"/>
      <c r="F73" s="5"/>
      <c r="G73" s="13"/>
    </row>
    <row r="74" spans="1:7" x14ac:dyDescent="0.25">
      <c r="A74" s="15"/>
      <c r="B74" s="4" t="s">
        <v>27</v>
      </c>
      <c r="C74" s="3"/>
      <c r="D74" s="1"/>
      <c r="E74" s="6"/>
      <c r="F74" s="5"/>
      <c r="G74" s="13"/>
    </row>
    <row r="75" spans="1:7" x14ac:dyDescent="0.25">
      <c r="A75" s="15"/>
      <c r="B75" s="46" t="s">
        <v>76</v>
      </c>
      <c r="C75" s="3"/>
      <c r="D75" s="1"/>
      <c r="E75" s="6"/>
      <c r="F75" s="5"/>
      <c r="G75" s="13"/>
    </row>
    <row r="76" spans="1:7" x14ac:dyDescent="0.25">
      <c r="A76" s="15"/>
      <c r="B76" s="46" t="s">
        <v>81</v>
      </c>
      <c r="C76" s="3"/>
      <c r="D76" s="1"/>
      <c r="E76" s="6"/>
      <c r="F76" s="5"/>
      <c r="G76" s="13"/>
    </row>
    <row r="77" spans="1:7" x14ac:dyDescent="0.25">
      <c r="A77" s="15"/>
      <c r="B77" s="46" t="s">
        <v>82</v>
      </c>
      <c r="C77" s="3"/>
      <c r="D77" s="1"/>
      <c r="E77" s="6"/>
      <c r="F77" s="5"/>
      <c r="G77" s="13"/>
    </row>
    <row r="78" spans="1:7" x14ac:dyDescent="0.25">
      <c r="A78" s="15"/>
      <c r="B78" s="46" t="s">
        <v>83</v>
      </c>
      <c r="C78" s="3"/>
      <c r="D78" s="1"/>
      <c r="E78" s="6"/>
      <c r="F78" s="5"/>
      <c r="G78" s="13"/>
    </row>
    <row r="79" spans="1:7" ht="30" x14ac:dyDescent="0.25">
      <c r="A79" s="15"/>
      <c r="B79" s="4" t="s">
        <v>28</v>
      </c>
      <c r="C79" s="3"/>
      <c r="D79" s="1"/>
      <c r="E79" s="6"/>
      <c r="F79" s="10">
        <v>5000</v>
      </c>
      <c r="G79" s="13"/>
    </row>
    <row r="80" spans="1:7" x14ac:dyDescent="0.25">
      <c r="A80" s="47"/>
      <c r="B80" s="32" t="s">
        <v>84</v>
      </c>
      <c r="C80" s="48"/>
      <c r="D80" s="11"/>
      <c r="E80" s="49"/>
      <c r="F80" s="50">
        <f>SUM(F72:F79)</f>
        <v>5000</v>
      </c>
      <c r="G80" s="13"/>
    </row>
    <row r="81" spans="1:7" x14ac:dyDescent="0.25">
      <c r="A81" s="29" t="s">
        <v>25</v>
      </c>
      <c r="B81" s="11"/>
      <c r="C81" s="11"/>
      <c r="D81" s="11"/>
      <c r="E81" s="11"/>
      <c r="F81" s="38">
        <f>SUM(F70:F79)</f>
        <v>5000</v>
      </c>
      <c r="G81" s="13"/>
    </row>
    <row r="82" spans="1:7" x14ac:dyDescent="0.25">
      <c r="B82" s="39"/>
    </row>
  </sheetData>
  <mergeCells count="1">
    <mergeCell ref="A1:F1"/>
  </mergeCell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Footer>&amp;C&amp;P/&amp;N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BreakPreview" topLeftCell="A19" zoomScale="118" zoomScaleNormal="100" zoomScaleSheetLayoutView="118" workbookViewId="0">
      <selection activeCell="F34" sqref="F34"/>
    </sheetView>
  </sheetViews>
  <sheetFormatPr defaultRowHeight="15" x14ac:dyDescent="0.25"/>
  <cols>
    <col min="1" max="1" width="4.28515625" customWidth="1"/>
    <col min="2" max="2" width="45.140625" customWidth="1"/>
    <col min="3" max="3" width="5.85546875" customWidth="1"/>
    <col min="4" max="4" width="5.7109375" customWidth="1"/>
    <col min="5" max="5" width="11.28515625" customWidth="1"/>
    <col min="6" max="6" width="13.5703125" customWidth="1"/>
  </cols>
  <sheetData>
    <row r="1" spans="1:6" ht="15.75" x14ac:dyDescent="0.25">
      <c r="A1" s="266" t="s">
        <v>304</v>
      </c>
      <c r="B1" s="267"/>
      <c r="C1" s="267"/>
      <c r="D1" s="267"/>
      <c r="E1" s="267"/>
      <c r="F1" s="268"/>
    </row>
    <row r="2" spans="1:6" ht="12.75" customHeight="1" x14ac:dyDescent="0.25">
      <c r="A2" s="40"/>
    </row>
    <row r="3" spans="1:6" ht="12.75" customHeight="1" x14ac:dyDescent="0.25">
      <c r="A3" s="54" t="s">
        <v>86</v>
      </c>
      <c r="B3" s="55"/>
    </row>
    <row r="4" spans="1:6" ht="12.75" customHeight="1" x14ac:dyDescent="0.25">
      <c r="A4" s="54" t="s">
        <v>307</v>
      </c>
      <c r="B4" s="55"/>
    </row>
    <row r="5" spans="1:6" ht="12.75" customHeight="1" x14ac:dyDescent="0.25">
      <c r="A5" s="54" t="s">
        <v>301</v>
      </c>
      <c r="B5" s="55"/>
    </row>
    <row r="6" spans="1:6" ht="12.75" customHeight="1" x14ac:dyDescent="0.25">
      <c r="A6" s="54" t="s">
        <v>88</v>
      </c>
      <c r="B6" s="56"/>
    </row>
    <row r="7" spans="1:6" ht="12.75" customHeight="1" x14ac:dyDescent="0.25">
      <c r="A7" s="41"/>
      <c r="B7" s="41"/>
      <c r="C7" s="41"/>
      <c r="D7" s="42"/>
      <c r="E7" s="42"/>
      <c r="F7" s="42"/>
    </row>
    <row r="8" spans="1:6" x14ac:dyDescent="0.25">
      <c r="A8" s="1" t="s">
        <v>11</v>
      </c>
      <c r="B8" s="1" t="s">
        <v>0</v>
      </c>
      <c r="C8" s="2" t="s">
        <v>1</v>
      </c>
      <c r="D8" s="2" t="s">
        <v>2</v>
      </c>
      <c r="E8" s="2" t="s">
        <v>4</v>
      </c>
      <c r="F8" s="2" t="s">
        <v>5</v>
      </c>
    </row>
    <row r="9" spans="1:6" x14ac:dyDescent="0.25">
      <c r="A9" s="29" t="s">
        <v>58</v>
      </c>
      <c r="B9" s="11"/>
      <c r="C9" s="30"/>
      <c r="D9" s="30"/>
      <c r="E9" s="30"/>
      <c r="F9" s="31"/>
    </row>
    <row r="10" spans="1:6" ht="60" x14ac:dyDescent="0.25">
      <c r="A10" s="21">
        <v>45</v>
      </c>
      <c r="B10" s="16" t="s">
        <v>60</v>
      </c>
      <c r="C10" s="17" t="s">
        <v>3</v>
      </c>
      <c r="D10" s="20">
        <v>13</v>
      </c>
      <c r="E10" s="18"/>
      <c r="F10" s="14">
        <f t="shared" ref="F10:F16" si="0">E10*D10</f>
        <v>0</v>
      </c>
    </row>
    <row r="11" spans="1:6" ht="45" x14ac:dyDescent="0.25">
      <c r="A11" s="21">
        <v>46</v>
      </c>
      <c r="B11" s="16" t="s">
        <v>59</v>
      </c>
      <c r="C11" s="17" t="s">
        <v>3</v>
      </c>
      <c r="D11" s="20">
        <v>6</v>
      </c>
      <c r="E11" s="18"/>
      <c r="F11" s="14">
        <f t="shared" si="0"/>
        <v>0</v>
      </c>
    </row>
    <row r="12" spans="1:6" ht="60" x14ac:dyDescent="0.25">
      <c r="A12" s="21">
        <v>47</v>
      </c>
      <c r="B12" s="16" t="s">
        <v>61</v>
      </c>
      <c r="C12" s="7" t="s">
        <v>62</v>
      </c>
      <c r="D12" s="8">
        <v>20.5</v>
      </c>
      <c r="E12" s="19"/>
      <c r="F12" s="9">
        <f t="shared" si="0"/>
        <v>0</v>
      </c>
    </row>
    <row r="13" spans="1:6" ht="45" x14ac:dyDescent="0.25">
      <c r="A13" s="21">
        <v>48</v>
      </c>
      <c r="B13" s="16" t="s">
        <v>63</v>
      </c>
      <c r="C13" s="7" t="s">
        <v>6</v>
      </c>
      <c r="D13" s="8">
        <v>1</v>
      </c>
      <c r="E13" s="19"/>
      <c r="F13" s="9">
        <f t="shared" si="0"/>
        <v>0</v>
      </c>
    </row>
    <row r="14" spans="1:6" x14ac:dyDescent="0.25">
      <c r="A14" s="21">
        <v>49</v>
      </c>
      <c r="B14" s="4" t="s">
        <v>67</v>
      </c>
      <c r="C14" s="25" t="s">
        <v>6</v>
      </c>
      <c r="D14" s="26">
        <v>1</v>
      </c>
      <c r="E14" s="27"/>
      <c r="F14" s="28">
        <f t="shared" si="0"/>
        <v>0</v>
      </c>
    </row>
    <row r="15" spans="1:6" ht="45" x14ac:dyDescent="0.25">
      <c r="A15" s="21">
        <v>50</v>
      </c>
      <c r="B15" s="16" t="s">
        <v>64</v>
      </c>
      <c r="C15" s="7" t="s">
        <v>10</v>
      </c>
      <c r="D15" s="8">
        <v>320</v>
      </c>
      <c r="E15" s="19"/>
      <c r="F15" s="9">
        <f t="shared" si="0"/>
        <v>0</v>
      </c>
    </row>
    <row r="16" spans="1:6" x14ac:dyDescent="0.25">
      <c r="A16" s="21">
        <v>51</v>
      </c>
      <c r="B16" s="16" t="s">
        <v>65</v>
      </c>
      <c r="C16" s="7" t="s">
        <v>10</v>
      </c>
      <c r="D16" s="8">
        <v>480</v>
      </c>
      <c r="E16" s="19"/>
      <c r="F16" s="9">
        <f t="shared" si="0"/>
        <v>0</v>
      </c>
    </row>
    <row r="17" spans="1:6" x14ac:dyDescent="0.25">
      <c r="A17" s="15"/>
      <c r="B17" s="32" t="s">
        <v>18</v>
      </c>
      <c r="C17" s="25"/>
      <c r="D17" s="26"/>
      <c r="E17" s="27"/>
      <c r="F17" s="33">
        <f>SUM(F10:F16)</f>
        <v>0</v>
      </c>
    </row>
    <row r="18" spans="1:6" x14ac:dyDescent="0.25">
      <c r="A18" s="29" t="s">
        <v>68</v>
      </c>
      <c r="B18" s="11"/>
      <c r="C18" s="30"/>
      <c r="D18" s="30"/>
      <c r="E18" s="30"/>
      <c r="F18" s="31"/>
    </row>
    <row r="19" spans="1:6" ht="30" x14ac:dyDescent="0.25">
      <c r="A19" s="15">
        <v>52</v>
      </c>
      <c r="B19" s="4" t="s">
        <v>23</v>
      </c>
      <c r="C19" s="3" t="s">
        <v>3</v>
      </c>
      <c r="D19" s="34">
        <v>2</v>
      </c>
      <c r="E19" s="37"/>
      <c r="F19" s="10">
        <f t="shared" ref="F19:F20" si="1">E19*D19</f>
        <v>0</v>
      </c>
    </row>
    <row r="20" spans="1:6" ht="30" x14ac:dyDescent="0.25">
      <c r="A20" s="15">
        <f t="shared" ref="A20" si="2">1+A19</f>
        <v>53</v>
      </c>
      <c r="B20" s="4" t="s">
        <v>71</v>
      </c>
      <c r="C20" s="3" t="s">
        <v>6</v>
      </c>
      <c r="D20" s="34">
        <v>2</v>
      </c>
      <c r="E20" s="37"/>
      <c r="F20" s="10">
        <f t="shared" si="1"/>
        <v>0</v>
      </c>
    </row>
    <row r="21" spans="1:6" x14ac:dyDescent="0.25">
      <c r="A21" s="15"/>
      <c r="B21" s="32" t="s">
        <v>18</v>
      </c>
      <c r="C21" s="25"/>
      <c r="D21" s="26"/>
      <c r="E21" s="27"/>
      <c r="F21" s="33">
        <f>SUM(F19:F20)</f>
        <v>0</v>
      </c>
    </row>
    <row r="22" spans="1:6" x14ac:dyDescent="0.25">
      <c r="A22" s="15"/>
      <c r="B22" s="4"/>
      <c r="C22" s="3"/>
      <c r="D22" s="34"/>
      <c r="E22" s="37"/>
      <c r="F22" s="10"/>
    </row>
    <row r="23" spans="1:6" x14ac:dyDescent="0.25">
      <c r="A23" s="15"/>
      <c r="B23" s="32" t="s">
        <v>24</v>
      </c>
      <c r="C23" s="3"/>
      <c r="D23" s="1"/>
      <c r="E23" s="6"/>
      <c r="F23" s="5">
        <f>F21+F17</f>
        <v>0</v>
      </c>
    </row>
    <row r="24" spans="1:6" x14ac:dyDescent="0.25">
      <c r="A24" s="15"/>
      <c r="B24" s="32" t="s">
        <v>8</v>
      </c>
      <c r="C24" s="3"/>
      <c r="D24" s="1"/>
      <c r="E24" s="6"/>
      <c r="F24" s="5"/>
    </row>
    <row r="25" spans="1:6" x14ac:dyDescent="0.25">
      <c r="A25" s="15"/>
      <c r="B25" s="46" t="s">
        <v>73</v>
      </c>
      <c r="C25" s="3"/>
      <c r="D25" s="1"/>
      <c r="E25" s="6"/>
      <c r="F25" s="5"/>
    </row>
    <row r="26" spans="1:6" x14ac:dyDescent="0.25">
      <c r="A26" s="15"/>
      <c r="B26" s="45" t="s">
        <v>80</v>
      </c>
      <c r="C26" s="3"/>
      <c r="D26" s="1"/>
      <c r="E26" s="6"/>
      <c r="F26" s="5"/>
    </row>
    <row r="27" spans="1:6" x14ac:dyDescent="0.25">
      <c r="A27" s="15"/>
      <c r="B27" s="4" t="s">
        <v>27</v>
      </c>
      <c r="C27" s="3"/>
      <c r="D27" s="1"/>
      <c r="E27" s="6"/>
      <c r="F27" s="5"/>
    </row>
    <row r="28" spans="1:6" x14ac:dyDescent="0.25">
      <c r="A28" s="15"/>
      <c r="B28" s="46" t="s">
        <v>76</v>
      </c>
      <c r="C28" s="3"/>
      <c r="D28" s="1"/>
      <c r="E28" s="6"/>
      <c r="F28" s="5"/>
    </row>
    <row r="29" spans="1:6" x14ac:dyDescent="0.25">
      <c r="A29" s="15"/>
      <c r="B29" s="46" t="s">
        <v>81</v>
      </c>
      <c r="C29" s="3"/>
      <c r="D29" s="1"/>
      <c r="E29" s="6"/>
      <c r="F29" s="5"/>
    </row>
    <row r="30" spans="1:6" x14ac:dyDescent="0.25">
      <c r="A30" s="15"/>
      <c r="B30" s="46" t="s">
        <v>82</v>
      </c>
      <c r="C30" s="3"/>
      <c r="D30" s="1"/>
      <c r="E30" s="6"/>
      <c r="F30" s="5"/>
    </row>
    <row r="31" spans="1:6" x14ac:dyDescent="0.25">
      <c r="A31" s="15"/>
      <c r="B31" s="46" t="s">
        <v>83</v>
      </c>
      <c r="C31" s="3"/>
      <c r="D31" s="1"/>
      <c r="E31" s="6"/>
      <c r="F31" s="5"/>
    </row>
    <row r="32" spans="1:6" ht="30" x14ac:dyDescent="0.25">
      <c r="A32" s="15"/>
      <c r="B32" s="4" t="s">
        <v>28</v>
      </c>
      <c r="C32" s="3"/>
      <c r="D32" s="1"/>
      <c r="E32" s="6"/>
      <c r="F32" s="10">
        <v>12000</v>
      </c>
    </row>
    <row r="33" spans="1:6" x14ac:dyDescent="0.25">
      <c r="A33" s="47"/>
      <c r="B33" s="32" t="s">
        <v>84</v>
      </c>
      <c r="C33" s="48"/>
      <c r="D33" s="11"/>
      <c r="E33" s="49"/>
      <c r="F33" s="50">
        <f>SUM(F25:F32)</f>
        <v>12000</v>
      </c>
    </row>
    <row r="34" spans="1:6" x14ac:dyDescent="0.25">
      <c r="A34" s="29" t="s">
        <v>25</v>
      </c>
      <c r="B34" s="11"/>
      <c r="C34" s="11"/>
      <c r="D34" s="11"/>
      <c r="E34" s="11"/>
      <c r="F34" s="38">
        <f>SUM(F23:F32)</f>
        <v>12000</v>
      </c>
    </row>
  </sheetData>
  <mergeCells count="1">
    <mergeCell ref="A1:F1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zoomScaleNormal="100" workbookViewId="0">
      <selection activeCell="G21" sqref="G21"/>
    </sheetView>
  </sheetViews>
  <sheetFormatPr defaultRowHeight="15" x14ac:dyDescent="0.25"/>
  <cols>
    <col min="2" max="2" width="11.140625" customWidth="1"/>
    <col min="8" max="8" width="18" customWidth="1"/>
  </cols>
  <sheetData>
    <row r="1" spans="2:8" ht="18" customHeight="1" x14ac:dyDescent="0.25">
      <c r="B1" s="263" t="s">
        <v>303</v>
      </c>
      <c r="C1" s="275"/>
      <c r="D1" s="275"/>
      <c r="E1" s="275"/>
      <c r="F1" s="275"/>
      <c r="G1" s="275"/>
      <c r="H1" s="276"/>
    </row>
    <row r="2" spans="2:8" ht="9" customHeight="1" x14ac:dyDescent="0.25">
      <c r="B2" s="123"/>
      <c r="C2" s="124"/>
      <c r="D2" s="124"/>
      <c r="E2" s="124"/>
      <c r="F2" s="124"/>
      <c r="G2" s="124"/>
      <c r="H2" s="125"/>
    </row>
    <row r="3" spans="2:8" x14ac:dyDescent="0.25">
      <c r="B3" s="126" t="s">
        <v>86</v>
      </c>
      <c r="C3" s="127"/>
      <c r="D3" s="277"/>
      <c r="E3" s="277"/>
      <c r="F3" s="277"/>
      <c r="G3" s="277"/>
      <c r="H3" s="277"/>
    </row>
    <row r="4" spans="2:8" x14ac:dyDescent="0.25">
      <c r="B4" s="126" t="s">
        <v>285</v>
      </c>
      <c r="C4" s="127"/>
      <c r="D4" s="278" t="s">
        <v>85</v>
      </c>
      <c r="E4" s="278"/>
      <c r="F4" s="278"/>
      <c r="G4" s="278"/>
      <c r="H4" s="278"/>
    </row>
    <row r="5" spans="2:8" x14ac:dyDescent="0.25">
      <c r="B5" s="54" t="s">
        <v>301</v>
      </c>
      <c r="C5" s="127"/>
      <c r="D5" s="279" t="s">
        <v>284</v>
      </c>
      <c r="E5" s="279"/>
      <c r="F5" s="279"/>
      <c r="G5" s="279"/>
      <c r="H5" s="279"/>
    </row>
    <row r="6" spans="2:8" x14ac:dyDescent="0.25">
      <c r="B6" s="126" t="s">
        <v>286</v>
      </c>
      <c r="C6" s="127"/>
      <c r="D6" s="278" t="s">
        <v>287</v>
      </c>
      <c r="E6" s="278"/>
      <c r="F6" s="278"/>
      <c r="G6" s="278"/>
      <c r="H6" s="278"/>
    </row>
    <row r="7" spans="2:8" ht="8.25" customHeight="1" x14ac:dyDescent="0.25">
      <c r="B7" s="128"/>
      <c r="C7" s="124"/>
      <c r="D7" s="129"/>
      <c r="E7" s="124"/>
      <c r="F7" s="124"/>
      <c r="G7" s="124"/>
      <c r="H7" s="130"/>
    </row>
    <row r="8" spans="2:8" x14ac:dyDescent="0.25">
      <c r="B8" s="131" t="s">
        <v>288</v>
      </c>
      <c r="C8" s="132"/>
      <c r="D8" s="132"/>
      <c r="E8" s="132"/>
      <c r="F8" s="132"/>
      <c r="G8" s="132"/>
      <c r="H8" s="133"/>
    </row>
    <row r="9" spans="2:8" ht="9.75" customHeight="1" x14ac:dyDescent="0.25">
      <c r="B9" s="134"/>
      <c r="C9" s="135"/>
      <c r="D9" s="135"/>
      <c r="E9" s="135"/>
      <c r="F9" s="135"/>
      <c r="G9" s="135"/>
      <c r="H9" s="136"/>
    </row>
    <row r="10" spans="2:8" x14ac:dyDescent="0.25">
      <c r="B10" s="137" t="s">
        <v>289</v>
      </c>
      <c r="C10" s="138"/>
      <c r="D10" s="138"/>
      <c r="E10" s="138"/>
      <c r="F10" s="138"/>
      <c r="G10" s="138"/>
      <c r="H10" s="139">
        <f>'PS 01 Silnoproud'!H110</f>
        <v>0</v>
      </c>
    </row>
    <row r="11" spans="2:8" ht="8.25" customHeight="1" x14ac:dyDescent="0.25">
      <c r="B11" s="140"/>
      <c r="C11" s="141"/>
      <c r="D11" s="141"/>
      <c r="E11" s="141"/>
      <c r="F11" s="141"/>
      <c r="G11" s="141"/>
      <c r="H11" s="142"/>
    </row>
    <row r="12" spans="2:8" x14ac:dyDescent="0.25">
      <c r="B12" s="143" t="s">
        <v>290</v>
      </c>
      <c r="C12" s="144"/>
      <c r="D12" s="144"/>
      <c r="E12" s="144"/>
      <c r="F12" s="144"/>
      <c r="G12" s="144"/>
      <c r="H12" s="145">
        <f>+H10</f>
        <v>0</v>
      </c>
    </row>
    <row r="13" spans="2:8" x14ac:dyDescent="0.25">
      <c r="B13" s="124"/>
      <c r="C13" s="124"/>
      <c r="D13" s="124"/>
      <c r="E13" s="124"/>
      <c r="F13" s="124"/>
      <c r="G13" s="124"/>
      <c r="H13" s="146"/>
    </row>
    <row r="14" spans="2:8" x14ac:dyDescent="0.25">
      <c r="B14" s="150" t="s">
        <v>291</v>
      </c>
      <c r="C14" s="151"/>
      <c r="D14" s="151"/>
      <c r="E14" s="151"/>
      <c r="F14" s="151"/>
      <c r="G14" s="151"/>
      <c r="H14" s="163"/>
    </row>
    <row r="15" spans="2:8" x14ac:dyDescent="0.25">
      <c r="B15" s="45" t="s">
        <v>72</v>
      </c>
      <c r="C15" s="138"/>
      <c r="D15" s="138"/>
      <c r="E15" s="138"/>
      <c r="F15" s="138"/>
      <c r="G15" s="138"/>
      <c r="H15" s="139">
        <v>0</v>
      </c>
    </row>
    <row r="16" spans="2:8" x14ac:dyDescent="0.25">
      <c r="B16" s="45" t="s">
        <v>74</v>
      </c>
      <c r="C16" s="138"/>
      <c r="D16" s="138"/>
      <c r="E16" s="138"/>
      <c r="F16" s="147"/>
      <c r="G16" s="138"/>
      <c r="H16" s="139">
        <v>0</v>
      </c>
    </row>
    <row r="17" spans="2:8" x14ac:dyDescent="0.25">
      <c r="B17" s="45" t="s">
        <v>292</v>
      </c>
      <c r="C17" s="138"/>
      <c r="D17" s="138"/>
      <c r="E17" s="138"/>
      <c r="F17" s="138"/>
      <c r="G17" s="138"/>
      <c r="H17" s="139">
        <v>0</v>
      </c>
    </row>
    <row r="18" spans="2:8" x14ac:dyDescent="0.25">
      <c r="B18" s="45" t="s">
        <v>293</v>
      </c>
      <c r="C18" s="138"/>
      <c r="D18" s="138"/>
      <c r="E18" s="138"/>
      <c r="F18" s="138"/>
      <c r="G18" s="138"/>
      <c r="H18" s="139">
        <v>0</v>
      </c>
    </row>
    <row r="19" spans="2:8" x14ac:dyDescent="0.25">
      <c r="B19" s="45" t="s">
        <v>75</v>
      </c>
      <c r="C19" s="138"/>
      <c r="D19" s="138"/>
      <c r="E19" s="138"/>
      <c r="F19" s="138"/>
      <c r="G19" s="138"/>
      <c r="H19" s="139">
        <v>0</v>
      </c>
    </row>
    <row r="20" spans="2:8" x14ac:dyDescent="0.25">
      <c r="B20" s="45" t="s">
        <v>77</v>
      </c>
      <c r="C20" s="138"/>
      <c r="D20" s="138"/>
      <c r="E20" s="138"/>
      <c r="F20" s="138"/>
      <c r="G20" s="138"/>
      <c r="H20" s="139">
        <v>0</v>
      </c>
    </row>
    <row r="21" spans="2:8" x14ac:dyDescent="0.25">
      <c r="B21" s="45" t="s">
        <v>78</v>
      </c>
      <c r="C21" s="138"/>
      <c r="D21" s="138"/>
      <c r="E21" s="138"/>
      <c r="F21" s="138"/>
      <c r="G21" s="138" t="s">
        <v>335</v>
      </c>
      <c r="H21" s="139">
        <v>0</v>
      </c>
    </row>
    <row r="22" spans="2:8" x14ac:dyDescent="0.25">
      <c r="B22" s="45" t="s">
        <v>294</v>
      </c>
      <c r="C22" s="138"/>
      <c r="D22" s="138"/>
      <c r="E22" s="138"/>
      <c r="F22" s="138"/>
      <c r="G22" s="138"/>
      <c r="H22" s="139">
        <v>0</v>
      </c>
    </row>
    <row r="23" spans="2:8" x14ac:dyDescent="0.25">
      <c r="B23" s="45" t="s">
        <v>79</v>
      </c>
      <c r="C23" s="138"/>
      <c r="D23" s="138"/>
      <c r="E23" s="138"/>
      <c r="F23" s="138"/>
      <c r="G23" s="138"/>
      <c r="H23" s="139">
        <v>0</v>
      </c>
    </row>
    <row r="24" spans="2:8" x14ac:dyDescent="0.25">
      <c r="B24" s="45" t="s">
        <v>295</v>
      </c>
      <c r="C24" s="138"/>
      <c r="D24" s="138"/>
      <c r="E24" s="138"/>
      <c r="F24" s="138"/>
      <c r="G24" s="138"/>
      <c r="H24" s="139">
        <v>0</v>
      </c>
    </row>
    <row r="25" spans="2:8" x14ac:dyDescent="0.25">
      <c r="B25" s="150" t="s">
        <v>296</v>
      </c>
      <c r="C25" s="164"/>
      <c r="D25" s="164"/>
      <c r="E25" s="164"/>
      <c r="F25" s="164"/>
      <c r="G25" s="164"/>
      <c r="H25" s="165">
        <f>SUM(H15:H24)</f>
        <v>0</v>
      </c>
    </row>
    <row r="26" spans="2:8" x14ac:dyDescent="0.25">
      <c r="B26" s="148"/>
      <c r="C26" s="148"/>
      <c r="D26" s="148"/>
      <c r="E26" s="148"/>
      <c r="F26" s="148"/>
      <c r="G26" s="148"/>
      <c r="H26" s="149"/>
    </row>
    <row r="27" spans="2:8" x14ac:dyDescent="0.25">
      <c r="B27" s="150" t="s">
        <v>297</v>
      </c>
      <c r="C27" s="151"/>
      <c r="D27" s="151"/>
      <c r="E27" s="151"/>
      <c r="F27" s="151"/>
      <c r="G27" s="151"/>
      <c r="H27" s="152"/>
    </row>
    <row r="28" spans="2:8" x14ac:dyDescent="0.25">
      <c r="B28" s="46" t="s">
        <v>298</v>
      </c>
      <c r="C28" s="153" t="s">
        <v>299</v>
      </c>
      <c r="D28" s="269" t="s">
        <v>300</v>
      </c>
      <c r="E28" s="270"/>
      <c r="F28" s="270"/>
      <c r="G28" s="270"/>
      <c r="H28" s="271"/>
    </row>
    <row r="29" spans="2:8" x14ac:dyDescent="0.25">
      <c r="B29" s="46"/>
      <c r="C29" s="154"/>
      <c r="D29" s="269"/>
      <c r="E29" s="270"/>
      <c r="F29" s="270"/>
      <c r="G29" s="270"/>
      <c r="H29" s="271"/>
    </row>
    <row r="30" spans="2:8" ht="15.75" thickBot="1" x14ac:dyDescent="0.3">
      <c r="B30" s="155"/>
      <c r="C30" s="156"/>
      <c r="D30" s="272"/>
      <c r="E30" s="273"/>
      <c r="F30" s="273"/>
      <c r="G30" s="273"/>
      <c r="H30" s="274"/>
    </row>
    <row r="31" spans="2:8" ht="15.75" thickBot="1" x14ac:dyDescent="0.3">
      <c r="B31" s="157" t="s">
        <v>302</v>
      </c>
      <c r="C31" s="158"/>
      <c r="D31" s="159"/>
      <c r="E31" s="159"/>
      <c r="F31" s="159"/>
      <c r="G31" s="159"/>
      <c r="H31" s="160">
        <f>H12+H25</f>
        <v>0</v>
      </c>
    </row>
    <row r="32" spans="2:8" x14ac:dyDescent="0.25">
      <c r="B32" s="138"/>
      <c r="C32" s="138"/>
      <c r="D32" s="138"/>
      <c r="E32" s="138"/>
      <c r="F32" s="138"/>
      <c r="G32" s="138"/>
      <c r="H32" s="138"/>
    </row>
    <row r="33" spans="2:8" x14ac:dyDescent="0.25">
      <c r="B33" s="124"/>
      <c r="C33" s="124"/>
      <c r="D33" s="124"/>
      <c r="E33" s="124"/>
      <c r="F33" s="124"/>
      <c r="G33" s="124"/>
      <c r="H33" s="124"/>
    </row>
    <row r="34" spans="2:8" x14ac:dyDescent="0.25">
      <c r="B34" s="124"/>
      <c r="C34" s="124"/>
      <c r="D34" s="124"/>
      <c r="E34" s="124"/>
      <c r="F34" s="124"/>
      <c r="G34" s="124"/>
      <c r="H34" s="124"/>
    </row>
    <row r="35" spans="2:8" x14ac:dyDescent="0.25">
      <c r="B35" s="124"/>
      <c r="C35" s="124"/>
      <c r="D35" s="124"/>
      <c r="E35" s="124"/>
      <c r="F35" s="124"/>
      <c r="G35" s="124"/>
      <c r="H35" s="124"/>
    </row>
    <row r="36" spans="2:8" x14ac:dyDescent="0.25">
      <c r="B36" s="124"/>
      <c r="C36" s="124"/>
      <c r="D36" s="124"/>
      <c r="E36" s="124"/>
      <c r="F36" s="161"/>
      <c r="G36" s="124"/>
      <c r="H36" s="124"/>
    </row>
    <row r="37" spans="2:8" x14ac:dyDescent="0.25">
      <c r="B37" s="124"/>
      <c r="C37" s="124"/>
      <c r="D37" s="124"/>
      <c r="E37" s="124"/>
      <c r="F37" s="162"/>
      <c r="G37" s="124"/>
      <c r="H37" s="124"/>
    </row>
  </sheetData>
  <mergeCells count="8">
    <mergeCell ref="D29:H29"/>
    <mergeCell ref="D30:H30"/>
    <mergeCell ref="B1:H1"/>
    <mergeCell ref="D3:H3"/>
    <mergeCell ref="D4:H4"/>
    <mergeCell ref="D5:H5"/>
    <mergeCell ref="D6:H6"/>
    <mergeCell ref="D28:H28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view="pageBreakPreview" topLeftCell="A64" zoomScale="96" zoomScaleNormal="100" zoomScaleSheetLayoutView="96" workbookViewId="0">
      <selection activeCell="F100" sqref="F100:G107"/>
    </sheetView>
  </sheetViews>
  <sheetFormatPr defaultRowHeight="15" x14ac:dyDescent="0.25"/>
  <cols>
    <col min="1" max="1" width="6.85546875" customWidth="1"/>
    <col min="2" max="2" width="44.28515625" customWidth="1"/>
    <col min="3" max="3" width="26.28515625" customWidth="1"/>
    <col min="4" max="5" width="5.140625" customWidth="1"/>
    <col min="6" max="6" width="11.28515625" customWidth="1"/>
    <col min="7" max="7" width="10.140625" customWidth="1"/>
    <col min="8" max="8" width="11.140625" customWidth="1"/>
    <col min="9" max="9" width="10.28515625" customWidth="1"/>
  </cols>
  <sheetData>
    <row r="1" spans="1:14" ht="18" x14ac:dyDescent="0.25">
      <c r="A1" s="263" t="s">
        <v>304</v>
      </c>
      <c r="B1" s="275"/>
      <c r="C1" s="275"/>
      <c r="D1" s="275"/>
      <c r="E1" s="275"/>
      <c r="F1" s="275"/>
      <c r="G1" s="275"/>
      <c r="H1" s="285"/>
      <c r="I1" s="286"/>
    </row>
    <row r="2" spans="1:14" ht="18" x14ac:dyDescent="0.25">
      <c r="A2" s="51"/>
      <c r="B2" s="52"/>
      <c r="C2" s="52"/>
      <c r="D2" s="52"/>
      <c r="E2" s="53"/>
      <c r="F2" s="56"/>
      <c r="G2" s="56"/>
      <c r="H2" s="56"/>
      <c r="I2" s="106"/>
    </row>
    <row r="3" spans="1:14" x14ac:dyDescent="0.25">
      <c r="A3" s="54" t="s">
        <v>306</v>
      </c>
      <c r="B3" s="55"/>
      <c r="C3" s="56"/>
      <c r="D3" s="56"/>
      <c r="E3" s="57"/>
      <c r="F3" s="56"/>
      <c r="G3" s="56"/>
      <c r="H3" s="56"/>
      <c r="I3" s="106"/>
    </row>
    <row r="4" spans="1:14" x14ac:dyDescent="0.25">
      <c r="A4" s="54" t="s">
        <v>87</v>
      </c>
      <c r="B4" s="55"/>
      <c r="C4" s="56"/>
      <c r="D4" s="56"/>
      <c r="E4" s="57"/>
      <c r="F4" s="56"/>
      <c r="G4" s="56"/>
      <c r="H4" s="56"/>
      <c r="I4" s="106"/>
    </row>
    <row r="5" spans="1:14" x14ac:dyDescent="0.25">
      <c r="A5" s="54" t="s">
        <v>284</v>
      </c>
      <c r="B5" s="55"/>
      <c r="C5" s="56"/>
      <c r="D5" s="56"/>
      <c r="E5" s="53"/>
      <c r="F5" s="56"/>
      <c r="G5" s="56"/>
      <c r="H5" s="56"/>
      <c r="I5" s="106"/>
    </row>
    <row r="6" spans="1:14" x14ac:dyDescent="0.25">
      <c r="A6" s="54" t="s">
        <v>88</v>
      </c>
      <c r="B6" s="56"/>
      <c r="C6" s="56"/>
      <c r="D6" s="56"/>
      <c r="E6" s="53"/>
      <c r="F6" s="56"/>
      <c r="G6" s="56"/>
      <c r="H6" s="56"/>
      <c r="I6" s="106"/>
    </row>
    <row r="7" spans="1:14" x14ac:dyDescent="0.25">
      <c r="A7" s="58"/>
      <c r="B7" s="56"/>
      <c r="C7" s="56"/>
      <c r="D7" s="56"/>
      <c r="E7" s="53"/>
      <c r="F7" s="56"/>
      <c r="G7" s="56"/>
      <c r="H7" s="56"/>
      <c r="I7" s="106"/>
    </row>
    <row r="8" spans="1:14" ht="15" customHeight="1" x14ac:dyDescent="0.25">
      <c r="A8" s="287" t="s">
        <v>11</v>
      </c>
      <c r="B8" s="288" t="s">
        <v>89</v>
      </c>
      <c r="C8" s="288"/>
      <c r="D8" s="59" t="s">
        <v>90</v>
      </c>
      <c r="E8" s="59"/>
      <c r="F8" s="60" t="s">
        <v>91</v>
      </c>
      <c r="G8" s="59" t="s">
        <v>92</v>
      </c>
      <c r="H8" s="60" t="s">
        <v>91</v>
      </c>
      <c r="I8" s="59" t="s">
        <v>93</v>
      </c>
    </row>
    <row r="9" spans="1:14" x14ac:dyDescent="0.25">
      <c r="A9" s="287"/>
      <c r="B9" s="288"/>
      <c r="C9" s="288"/>
      <c r="D9" s="61" t="s">
        <v>94</v>
      </c>
      <c r="E9" s="61" t="s">
        <v>94</v>
      </c>
      <c r="F9" s="62" t="s">
        <v>96</v>
      </c>
      <c r="G9" s="61" t="s">
        <v>96</v>
      </c>
      <c r="H9" s="62" t="s">
        <v>97</v>
      </c>
      <c r="I9" s="61" t="s">
        <v>97</v>
      </c>
      <c r="K9" s="251"/>
      <c r="L9" s="251"/>
      <c r="M9" s="251"/>
      <c r="N9" s="251"/>
    </row>
    <row r="10" spans="1:14" x14ac:dyDescent="0.25">
      <c r="A10" s="63"/>
      <c r="B10" s="289"/>
      <c r="C10" s="290"/>
      <c r="D10" s="64"/>
      <c r="E10" s="65"/>
      <c r="F10" s="66"/>
      <c r="G10" s="67"/>
      <c r="H10" s="68"/>
      <c r="I10" s="69"/>
      <c r="K10" s="251"/>
      <c r="L10" s="251"/>
      <c r="M10" s="251"/>
      <c r="N10" s="251"/>
    </row>
    <row r="11" spans="1:14" x14ac:dyDescent="0.25">
      <c r="A11" s="280" t="s">
        <v>98</v>
      </c>
      <c r="B11" s="281"/>
      <c r="C11" s="281"/>
      <c r="D11" s="281"/>
      <c r="E11" s="281"/>
      <c r="F11" s="281"/>
      <c r="G11" s="281"/>
      <c r="H11" s="281"/>
      <c r="I11" s="282"/>
      <c r="K11" s="251"/>
      <c r="L11" s="251"/>
      <c r="M11" s="251"/>
      <c r="N11" s="251"/>
    </row>
    <row r="12" spans="1:14" x14ac:dyDescent="0.25">
      <c r="A12" s="70" t="s">
        <v>99</v>
      </c>
      <c r="B12" s="71" t="s">
        <v>100</v>
      </c>
      <c r="C12" s="72" t="s">
        <v>101</v>
      </c>
      <c r="D12" s="120">
        <v>2</v>
      </c>
      <c r="E12" s="73" t="s">
        <v>6</v>
      </c>
      <c r="F12" s="74"/>
      <c r="G12" s="75"/>
      <c r="H12" s="74">
        <f>D12*F12</f>
        <v>0</v>
      </c>
      <c r="I12" s="75">
        <f>D12*G12</f>
        <v>0</v>
      </c>
      <c r="K12" s="74"/>
      <c r="L12" s="74"/>
      <c r="M12" s="251"/>
      <c r="N12" s="251"/>
    </row>
    <row r="13" spans="1:14" x14ac:dyDescent="0.25">
      <c r="A13" s="70" t="s">
        <v>102</v>
      </c>
      <c r="B13" s="76" t="s">
        <v>103</v>
      </c>
      <c r="C13" s="77" t="s">
        <v>104</v>
      </c>
      <c r="D13" s="87">
        <v>1</v>
      </c>
      <c r="E13" s="78" t="s">
        <v>3</v>
      </c>
      <c r="F13" s="74"/>
      <c r="G13" s="75"/>
      <c r="H13" s="74">
        <f t="shared" ref="H13:H16" si="0">D13*F13</f>
        <v>0</v>
      </c>
      <c r="I13" s="75">
        <f>D13*G13</f>
        <v>0</v>
      </c>
      <c r="K13" s="74"/>
      <c r="L13" s="74"/>
      <c r="M13" s="251"/>
      <c r="N13" s="251"/>
    </row>
    <row r="14" spans="1:14" x14ac:dyDescent="0.25">
      <c r="A14" s="70" t="s">
        <v>105</v>
      </c>
      <c r="B14" s="76" t="s">
        <v>106</v>
      </c>
      <c r="C14" s="77" t="s">
        <v>107</v>
      </c>
      <c r="D14" s="87">
        <v>1</v>
      </c>
      <c r="E14" s="78" t="s">
        <v>6</v>
      </c>
      <c r="F14" s="74"/>
      <c r="G14" s="75"/>
      <c r="H14" s="74">
        <f t="shared" si="0"/>
        <v>0</v>
      </c>
      <c r="I14" s="75">
        <f>D14*G14</f>
        <v>0</v>
      </c>
      <c r="K14" s="74"/>
      <c r="L14" s="74"/>
      <c r="M14" s="251"/>
      <c r="N14" s="251"/>
    </row>
    <row r="15" spans="1:14" ht="25.5" x14ac:dyDescent="0.25">
      <c r="A15" s="70" t="s">
        <v>108</v>
      </c>
      <c r="B15" s="76" t="s">
        <v>109</v>
      </c>
      <c r="C15" s="77" t="s">
        <v>107</v>
      </c>
      <c r="D15" s="87">
        <v>1</v>
      </c>
      <c r="E15" s="78" t="s">
        <v>6</v>
      </c>
      <c r="F15" s="74"/>
      <c r="G15" s="75"/>
      <c r="H15" s="74">
        <f t="shared" si="0"/>
        <v>0</v>
      </c>
      <c r="I15" s="75">
        <f>D15*G15</f>
        <v>0</v>
      </c>
      <c r="K15" s="74"/>
      <c r="L15" s="74"/>
      <c r="M15" s="251"/>
      <c r="N15" s="251"/>
    </row>
    <row r="16" spans="1:14" ht="35.25" customHeight="1" x14ac:dyDescent="0.25">
      <c r="A16" s="70" t="s">
        <v>110</v>
      </c>
      <c r="B16" s="79" t="s">
        <v>111</v>
      </c>
      <c r="C16" s="80" t="s">
        <v>112</v>
      </c>
      <c r="D16" s="121">
        <v>1</v>
      </c>
      <c r="E16" s="107" t="s">
        <v>6</v>
      </c>
      <c r="F16" s="74"/>
      <c r="G16" s="75"/>
      <c r="H16" s="74">
        <f t="shared" si="0"/>
        <v>0</v>
      </c>
      <c r="I16" s="75">
        <f>D16*G16</f>
        <v>0</v>
      </c>
      <c r="K16" s="74"/>
      <c r="L16" s="74"/>
      <c r="M16" s="251"/>
      <c r="N16" s="251"/>
    </row>
    <row r="17" spans="1:14" x14ac:dyDescent="0.25">
      <c r="A17" s="280" t="s">
        <v>113</v>
      </c>
      <c r="B17" s="281"/>
      <c r="C17" s="281"/>
      <c r="D17" s="281"/>
      <c r="E17" s="281"/>
      <c r="F17" s="281"/>
      <c r="G17" s="281"/>
      <c r="H17" s="281"/>
      <c r="I17" s="282"/>
      <c r="K17" s="251"/>
      <c r="L17" s="251"/>
      <c r="M17" s="251"/>
      <c r="N17" s="251"/>
    </row>
    <row r="18" spans="1:14" x14ac:dyDescent="0.25">
      <c r="A18" s="70" t="s">
        <v>114</v>
      </c>
      <c r="B18" s="108" t="s">
        <v>100</v>
      </c>
      <c r="C18" s="72" t="s">
        <v>115</v>
      </c>
      <c r="D18" s="114">
        <v>1</v>
      </c>
      <c r="E18" s="73" t="s">
        <v>6</v>
      </c>
      <c r="F18" s="74"/>
      <c r="G18" s="75"/>
      <c r="H18" s="74">
        <f t="shared" ref="H18:H29" si="1">D18*F18</f>
        <v>0</v>
      </c>
      <c r="I18" s="75">
        <f t="shared" ref="I18:I29" si="2">D18*G18</f>
        <v>0</v>
      </c>
      <c r="K18" s="251"/>
      <c r="L18" s="74"/>
      <c r="M18" s="251"/>
      <c r="N18" s="251"/>
    </row>
    <row r="19" spans="1:14" x14ac:dyDescent="0.25">
      <c r="A19" s="70" t="s">
        <v>116</v>
      </c>
      <c r="B19" s="76" t="s">
        <v>117</v>
      </c>
      <c r="C19" s="81" t="s">
        <v>107</v>
      </c>
      <c r="D19" s="87">
        <v>1</v>
      </c>
      <c r="E19" s="78" t="s">
        <v>6</v>
      </c>
      <c r="F19" s="74"/>
      <c r="G19" s="75"/>
      <c r="H19" s="74">
        <f t="shared" si="1"/>
        <v>0</v>
      </c>
      <c r="I19" s="75">
        <f t="shared" si="2"/>
        <v>0</v>
      </c>
      <c r="K19" s="251"/>
      <c r="L19" s="74"/>
      <c r="M19" s="251"/>
      <c r="N19" s="251"/>
    </row>
    <row r="20" spans="1:14" x14ac:dyDescent="0.25">
      <c r="A20" s="70" t="s">
        <v>118</v>
      </c>
      <c r="B20" s="109" t="s">
        <v>100</v>
      </c>
      <c r="C20" s="72" t="s">
        <v>119</v>
      </c>
      <c r="D20" s="115">
        <v>1</v>
      </c>
      <c r="E20" s="78" t="s">
        <v>6</v>
      </c>
      <c r="F20" s="74"/>
      <c r="G20" s="75"/>
      <c r="H20" s="74">
        <f t="shared" si="1"/>
        <v>0</v>
      </c>
      <c r="I20" s="75">
        <f t="shared" si="2"/>
        <v>0</v>
      </c>
      <c r="K20" s="251"/>
      <c r="L20" s="74"/>
      <c r="M20" s="251"/>
      <c r="N20" s="251"/>
    </row>
    <row r="21" spans="1:14" x14ac:dyDescent="0.25">
      <c r="A21" s="70" t="s">
        <v>120</v>
      </c>
      <c r="B21" s="76" t="s">
        <v>117</v>
      </c>
      <c r="C21" s="77" t="s">
        <v>121</v>
      </c>
      <c r="D21" s="87">
        <v>1</v>
      </c>
      <c r="E21" s="78" t="s">
        <v>6</v>
      </c>
      <c r="F21" s="74"/>
      <c r="G21" s="75"/>
      <c r="H21" s="74">
        <f t="shared" si="1"/>
        <v>0</v>
      </c>
      <c r="I21" s="75">
        <f t="shared" si="2"/>
        <v>0</v>
      </c>
      <c r="K21" s="251"/>
      <c r="L21" s="74"/>
      <c r="M21" s="251"/>
      <c r="N21" s="251"/>
    </row>
    <row r="22" spans="1:14" x14ac:dyDescent="0.25">
      <c r="A22" s="70" t="s">
        <v>122</v>
      </c>
      <c r="B22" s="109" t="s">
        <v>123</v>
      </c>
      <c r="C22" s="72" t="s">
        <v>124</v>
      </c>
      <c r="D22" s="87">
        <v>1</v>
      </c>
      <c r="E22" s="78" t="s">
        <v>6</v>
      </c>
      <c r="F22" s="74"/>
      <c r="G22" s="75"/>
      <c r="H22" s="74">
        <f t="shared" si="1"/>
        <v>0</v>
      </c>
      <c r="I22" s="75">
        <f t="shared" si="2"/>
        <v>0</v>
      </c>
      <c r="K22" s="251"/>
      <c r="L22" s="74"/>
      <c r="M22" s="251"/>
      <c r="N22" s="251"/>
    </row>
    <row r="23" spans="1:14" ht="25.5" x14ac:dyDescent="0.25">
      <c r="A23" s="70" t="s">
        <v>125</v>
      </c>
      <c r="B23" s="76" t="s">
        <v>126</v>
      </c>
      <c r="C23" s="77" t="s">
        <v>127</v>
      </c>
      <c r="D23" s="87">
        <v>1</v>
      </c>
      <c r="E23" s="78" t="s">
        <v>6</v>
      </c>
      <c r="F23" s="74"/>
      <c r="G23" s="75"/>
      <c r="H23" s="74">
        <f t="shared" si="1"/>
        <v>0</v>
      </c>
      <c r="I23" s="75">
        <f t="shared" si="2"/>
        <v>0</v>
      </c>
      <c r="K23" s="251"/>
      <c r="L23" s="74"/>
      <c r="M23" s="251"/>
      <c r="N23" s="251"/>
    </row>
    <row r="24" spans="1:14" x14ac:dyDescent="0.25">
      <c r="A24" s="70" t="s">
        <v>128</v>
      </c>
      <c r="B24" s="109" t="s">
        <v>129</v>
      </c>
      <c r="C24" s="110" t="s">
        <v>130</v>
      </c>
      <c r="D24" s="87">
        <v>1</v>
      </c>
      <c r="E24" s="78" t="s">
        <v>6</v>
      </c>
      <c r="F24" s="74"/>
      <c r="G24" s="75"/>
      <c r="H24" s="74">
        <f t="shared" si="1"/>
        <v>0</v>
      </c>
      <c r="I24" s="75">
        <f t="shared" si="2"/>
        <v>0</v>
      </c>
      <c r="K24" s="251"/>
      <c r="L24" s="74"/>
      <c r="M24" s="251"/>
      <c r="N24" s="251"/>
    </row>
    <row r="25" spans="1:14" ht="28.5" x14ac:dyDescent="0.25">
      <c r="A25" s="70" t="s">
        <v>131</v>
      </c>
      <c r="B25" s="109" t="s">
        <v>132</v>
      </c>
      <c r="C25" s="110"/>
      <c r="D25" s="115">
        <v>1</v>
      </c>
      <c r="E25" s="78" t="s">
        <v>6</v>
      </c>
      <c r="F25" s="74"/>
      <c r="G25" s="75"/>
      <c r="H25" s="74">
        <f t="shared" si="1"/>
        <v>0</v>
      </c>
      <c r="I25" s="75">
        <f t="shared" si="2"/>
        <v>0</v>
      </c>
      <c r="K25" s="251"/>
      <c r="L25" s="74"/>
      <c r="M25" s="251"/>
      <c r="N25" s="251"/>
    </row>
    <row r="26" spans="1:14" x14ac:dyDescent="0.25">
      <c r="A26" s="70" t="s">
        <v>133</v>
      </c>
      <c r="B26" s="109" t="s">
        <v>134</v>
      </c>
      <c r="C26" s="110" t="s">
        <v>135</v>
      </c>
      <c r="D26" s="115">
        <v>1</v>
      </c>
      <c r="E26" s="78" t="s">
        <v>6</v>
      </c>
      <c r="F26" s="74"/>
      <c r="G26" s="75"/>
      <c r="H26" s="74">
        <f t="shared" si="1"/>
        <v>0</v>
      </c>
      <c r="I26" s="75">
        <f t="shared" si="2"/>
        <v>0</v>
      </c>
      <c r="K26" s="251"/>
      <c r="L26" s="74"/>
      <c r="M26" s="251"/>
      <c r="N26" s="251"/>
    </row>
    <row r="27" spans="1:14" x14ac:dyDescent="0.25">
      <c r="A27" s="70" t="s">
        <v>136</v>
      </c>
      <c r="B27" s="109" t="s">
        <v>137</v>
      </c>
      <c r="C27" s="110" t="s">
        <v>138</v>
      </c>
      <c r="D27" s="119">
        <v>0.1</v>
      </c>
      <c r="E27" s="107" t="s">
        <v>95</v>
      </c>
      <c r="F27" s="74"/>
      <c r="G27" s="75"/>
      <c r="H27" s="74">
        <f t="shared" si="1"/>
        <v>0</v>
      </c>
      <c r="I27" s="75">
        <f t="shared" si="2"/>
        <v>0</v>
      </c>
      <c r="K27" s="251"/>
      <c r="L27" s="74"/>
      <c r="M27" s="251"/>
      <c r="N27" s="251"/>
    </row>
    <row r="28" spans="1:14" x14ac:dyDescent="0.25">
      <c r="A28" s="70" t="s">
        <v>139</v>
      </c>
      <c r="B28" s="109" t="s">
        <v>137</v>
      </c>
      <c r="C28" s="110" t="s">
        <v>140</v>
      </c>
      <c r="D28" s="119">
        <v>0.1</v>
      </c>
      <c r="E28" s="107" t="s">
        <v>95</v>
      </c>
      <c r="F28" s="74"/>
      <c r="G28" s="75"/>
      <c r="H28" s="74">
        <f t="shared" si="1"/>
        <v>0</v>
      </c>
      <c r="I28" s="75">
        <f t="shared" si="2"/>
        <v>0</v>
      </c>
      <c r="K28" s="251"/>
      <c r="L28" s="74"/>
      <c r="M28" s="251"/>
      <c r="N28" s="251"/>
    </row>
    <row r="29" spans="1:14" ht="55.5" customHeight="1" x14ac:dyDescent="0.25">
      <c r="A29" s="82" t="s">
        <v>141</v>
      </c>
      <c r="B29" s="79" t="s">
        <v>111</v>
      </c>
      <c r="C29" s="110" t="s">
        <v>142</v>
      </c>
      <c r="D29" s="116">
        <v>1</v>
      </c>
      <c r="E29" s="78" t="s">
        <v>6</v>
      </c>
      <c r="F29" s="74"/>
      <c r="G29" s="75"/>
      <c r="H29" s="74">
        <f t="shared" si="1"/>
        <v>0</v>
      </c>
      <c r="I29" s="75">
        <f t="shared" si="2"/>
        <v>0</v>
      </c>
      <c r="K29" s="251"/>
      <c r="L29" s="74"/>
      <c r="M29" s="251"/>
      <c r="N29" s="251"/>
    </row>
    <row r="30" spans="1:14" x14ac:dyDescent="0.25">
      <c r="A30" s="280" t="s">
        <v>143</v>
      </c>
      <c r="B30" s="281"/>
      <c r="C30" s="281"/>
      <c r="D30" s="281"/>
      <c r="E30" s="281"/>
      <c r="F30" s="281"/>
      <c r="G30" s="281"/>
      <c r="H30" s="281"/>
      <c r="I30" s="282"/>
      <c r="K30" s="251"/>
      <c r="L30" s="251"/>
      <c r="M30" s="251"/>
      <c r="N30" s="251"/>
    </row>
    <row r="31" spans="1:14" x14ac:dyDescent="0.25">
      <c r="A31" s="70" t="s">
        <v>144</v>
      </c>
      <c r="B31" s="108" t="s">
        <v>100</v>
      </c>
      <c r="C31" s="72" t="s">
        <v>145</v>
      </c>
      <c r="D31" s="114">
        <v>5</v>
      </c>
      <c r="E31" s="78" t="s">
        <v>6</v>
      </c>
      <c r="F31" s="74"/>
      <c r="G31" s="75"/>
      <c r="H31" s="74">
        <f t="shared" ref="H31:H39" si="3">D31*F31</f>
        <v>0</v>
      </c>
      <c r="I31" s="75">
        <f t="shared" ref="I31:I39" si="4">D31*G31</f>
        <v>0</v>
      </c>
      <c r="K31" s="251"/>
      <c r="L31" s="74"/>
      <c r="M31" s="251"/>
      <c r="N31" s="251"/>
    </row>
    <row r="32" spans="1:14" x14ac:dyDescent="0.25">
      <c r="A32" s="70" t="s">
        <v>146</v>
      </c>
      <c r="B32" s="76" t="s">
        <v>117</v>
      </c>
      <c r="C32" s="77" t="s">
        <v>147</v>
      </c>
      <c r="D32" s="115">
        <v>5</v>
      </c>
      <c r="E32" s="78" t="s">
        <v>6</v>
      </c>
      <c r="F32" s="74"/>
      <c r="G32" s="75"/>
      <c r="H32" s="74">
        <f t="shared" si="3"/>
        <v>0</v>
      </c>
      <c r="I32" s="75">
        <f t="shared" si="4"/>
        <v>0</v>
      </c>
      <c r="K32" s="251"/>
      <c r="L32" s="74"/>
      <c r="M32" s="251"/>
      <c r="N32" s="251"/>
    </row>
    <row r="33" spans="1:14" x14ac:dyDescent="0.25">
      <c r="A33" s="70" t="s">
        <v>148</v>
      </c>
      <c r="B33" s="109" t="s">
        <v>129</v>
      </c>
      <c r="C33" s="110" t="s">
        <v>130</v>
      </c>
      <c r="D33" s="115">
        <v>1</v>
      </c>
      <c r="E33" s="78" t="s">
        <v>6</v>
      </c>
      <c r="F33" s="74"/>
      <c r="G33" s="75"/>
      <c r="H33" s="74">
        <f t="shared" si="3"/>
        <v>0</v>
      </c>
      <c r="I33" s="75">
        <f t="shared" si="4"/>
        <v>0</v>
      </c>
      <c r="K33" s="251"/>
      <c r="L33" s="74"/>
      <c r="M33" s="251"/>
      <c r="N33" s="251"/>
    </row>
    <row r="34" spans="1:14" ht="28.5" x14ac:dyDescent="0.25">
      <c r="A34" s="70" t="s">
        <v>149</v>
      </c>
      <c r="B34" s="109" t="s">
        <v>132</v>
      </c>
      <c r="C34" s="110"/>
      <c r="D34" s="115">
        <v>1</v>
      </c>
      <c r="E34" s="78" t="s">
        <v>6</v>
      </c>
      <c r="F34" s="74"/>
      <c r="G34" s="75"/>
      <c r="H34" s="74">
        <f t="shared" si="3"/>
        <v>0</v>
      </c>
      <c r="I34" s="75">
        <f t="shared" si="4"/>
        <v>0</v>
      </c>
      <c r="K34" s="251"/>
      <c r="L34" s="74"/>
      <c r="M34" s="251"/>
      <c r="N34" s="251"/>
    </row>
    <row r="35" spans="1:14" x14ac:dyDescent="0.25">
      <c r="A35" s="70" t="s">
        <v>150</v>
      </c>
      <c r="B35" s="109" t="s">
        <v>134</v>
      </c>
      <c r="C35" s="110" t="s">
        <v>135</v>
      </c>
      <c r="D35" s="115">
        <v>1</v>
      </c>
      <c r="E35" s="78" t="s">
        <v>6</v>
      </c>
      <c r="F35" s="74"/>
      <c r="G35" s="75"/>
      <c r="H35" s="74">
        <f t="shared" si="3"/>
        <v>0</v>
      </c>
      <c r="I35" s="75">
        <f t="shared" si="4"/>
        <v>0</v>
      </c>
      <c r="K35" s="251"/>
      <c r="L35" s="74"/>
      <c r="M35" s="251"/>
      <c r="N35" s="251"/>
    </row>
    <row r="36" spans="1:14" ht="23.25" customHeight="1" x14ac:dyDescent="0.25">
      <c r="A36" s="70" t="s">
        <v>151</v>
      </c>
      <c r="B36" s="109" t="s">
        <v>152</v>
      </c>
      <c r="C36" s="110"/>
      <c r="D36" s="115">
        <v>1</v>
      </c>
      <c r="E36" s="78" t="s">
        <v>6</v>
      </c>
      <c r="F36" s="74"/>
      <c r="G36" s="75"/>
      <c r="H36" s="74">
        <f t="shared" si="3"/>
        <v>0</v>
      </c>
      <c r="I36" s="75">
        <f t="shared" si="4"/>
        <v>0</v>
      </c>
      <c r="K36" s="251"/>
      <c r="L36" s="74"/>
      <c r="M36" s="251"/>
      <c r="N36" s="251"/>
    </row>
    <row r="37" spans="1:14" x14ac:dyDescent="0.25">
      <c r="A37" s="70" t="s">
        <v>153</v>
      </c>
      <c r="B37" s="109" t="s">
        <v>137</v>
      </c>
      <c r="C37" s="110" t="s">
        <v>138</v>
      </c>
      <c r="D37" s="117">
        <v>0.1</v>
      </c>
      <c r="E37" s="78" t="s">
        <v>95</v>
      </c>
      <c r="F37" s="74"/>
      <c r="G37" s="75"/>
      <c r="H37" s="74">
        <f t="shared" si="3"/>
        <v>0</v>
      </c>
      <c r="I37" s="75">
        <f t="shared" si="4"/>
        <v>0</v>
      </c>
      <c r="K37" s="251"/>
      <c r="L37" s="74"/>
      <c r="M37" s="251"/>
      <c r="N37" s="251"/>
    </row>
    <row r="38" spans="1:14" x14ac:dyDescent="0.25">
      <c r="A38" s="70" t="s">
        <v>154</v>
      </c>
      <c r="B38" s="111" t="s">
        <v>137</v>
      </c>
      <c r="C38" s="110" t="s">
        <v>140</v>
      </c>
      <c r="D38" s="117">
        <v>0.2</v>
      </c>
      <c r="E38" s="78" t="s">
        <v>95</v>
      </c>
      <c r="F38" s="74"/>
      <c r="G38" s="75"/>
      <c r="H38" s="74">
        <f t="shared" si="3"/>
        <v>0</v>
      </c>
      <c r="I38" s="75">
        <f t="shared" si="4"/>
        <v>0</v>
      </c>
      <c r="K38" s="251"/>
      <c r="L38" s="74"/>
      <c r="M38" s="251"/>
      <c r="N38" s="251"/>
    </row>
    <row r="39" spans="1:14" ht="71.25" x14ac:dyDescent="0.25">
      <c r="A39" s="82" t="s">
        <v>155</v>
      </c>
      <c r="B39" s="79" t="s">
        <v>111</v>
      </c>
      <c r="C39" s="110" t="s">
        <v>156</v>
      </c>
      <c r="D39" s="116">
        <v>1</v>
      </c>
      <c r="E39" s="78" t="s">
        <v>6</v>
      </c>
      <c r="F39" s="74"/>
      <c r="G39" s="75"/>
      <c r="H39" s="74">
        <f t="shared" si="3"/>
        <v>0</v>
      </c>
      <c r="I39" s="75">
        <f t="shared" si="4"/>
        <v>0</v>
      </c>
      <c r="K39" s="251"/>
      <c r="L39" s="74"/>
      <c r="M39" s="251"/>
      <c r="N39" s="251"/>
    </row>
    <row r="40" spans="1:14" x14ac:dyDescent="0.25">
      <c r="A40" s="280" t="s">
        <v>157</v>
      </c>
      <c r="B40" s="281"/>
      <c r="C40" s="281"/>
      <c r="D40" s="281"/>
      <c r="E40" s="281"/>
      <c r="F40" s="281"/>
      <c r="G40" s="281"/>
      <c r="H40" s="281"/>
      <c r="I40" s="282"/>
      <c r="K40" s="251"/>
      <c r="L40" s="251"/>
      <c r="M40" s="251"/>
      <c r="N40" s="251"/>
    </row>
    <row r="41" spans="1:14" x14ac:dyDescent="0.25">
      <c r="A41" s="70" t="s">
        <v>158</v>
      </c>
      <c r="B41" s="109" t="s">
        <v>134</v>
      </c>
      <c r="C41" s="110" t="s">
        <v>135</v>
      </c>
      <c r="D41" s="114">
        <v>1</v>
      </c>
      <c r="E41" s="78" t="s">
        <v>6</v>
      </c>
      <c r="F41" s="74"/>
      <c r="G41" s="75"/>
      <c r="H41" s="74">
        <f t="shared" ref="H41:H43" si="5">D41*F41</f>
        <v>0</v>
      </c>
      <c r="I41" s="75">
        <f t="shared" ref="I41:I43" si="6">D41*G41</f>
        <v>0</v>
      </c>
      <c r="K41" s="251"/>
      <c r="L41" s="74"/>
      <c r="M41" s="251"/>
      <c r="N41" s="251"/>
    </row>
    <row r="42" spans="1:14" x14ac:dyDescent="0.25">
      <c r="A42" s="70" t="s">
        <v>159</v>
      </c>
      <c r="B42" s="109" t="s">
        <v>137</v>
      </c>
      <c r="C42" s="110" t="s">
        <v>140</v>
      </c>
      <c r="D42" s="117">
        <v>0.1</v>
      </c>
      <c r="E42" s="78" t="s">
        <v>95</v>
      </c>
      <c r="F42" s="74"/>
      <c r="G42" s="75"/>
      <c r="H42" s="74">
        <f t="shared" si="5"/>
        <v>0</v>
      </c>
      <c r="I42" s="75">
        <f t="shared" si="6"/>
        <v>0</v>
      </c>
      <c r="K42" s="251"/>
      <c r="L42" s="74"/>
      <c r="M42" s="251"/>
      <c r="N42" s="251"/>
    </row>
    <row r="43" spans="1:14" ht="71.25" x14ac:dyDescent="0.25">
      <c r="A43" s="82" t="s">
        <v>160</v>
      </c>
      <c r="B43" s="79" t="s">
        <v>111</v>
      </c>
      <c r="C43" s="110" t="s">
        <v>161</v>
      </c>
      <c r="D43" s="116">
        <v>1</v>
      </c>
      <c r="E43" s="78" t="s">
        <v>6</v>
      </c>
      <c r="F43" s="74"/>
      <c r="G43" s="75"/>
      <c r="H43" s="74">
        <f t="shared" si="5"/>
        <v>0</v>
      </c>
      <c r="I43" s="75">
        <f t="shared" si="6"/>
        <v>0</v>
      </c>
      <c r="K43" s="251"/>
      <c r="L43" s="74"/>
      <c r="M43" s="251"/>
      <c r="N43" s="251"/>
    </row>
    <row r="44" spans="1:14" x14ac:dyDescent="0.25">
      <c r="A44" s="83" t="s">
        <v>162</v>
      </c>
      <c r="B44" s="84"/>
      <c r="C44" s="84"/>
      <c r="D44" s="84"/>
      <c r="E44" s="84"/>
      <c r="F44" s="84"/>
      <c r="G44" s="84"/>
      <c r="H44" s="84"/>
      <c r="I44" s="85"/>
      <c r="K44" s="251"/>
      <c r="L44" s="251"/>
      <c r="M44" s="251"/>
      <c r="N44" s="251"/>
    </row>
    <row r="45" spans="1:14" x14ac:dyDescent="0.25">
      <c r="A45" s="70" t="s">
        <v>163</v>
      </c>
      <c r="B45" s="109" t="s">
        <v>134</v>
      </c>
      <c r="C45" s="110" t="s">
        <v>135</v>
      </c>
      <c r="D45" s="114">
        <v>1</v>
      </c>
      <c r="E45" s="78" t="s">
        <v>6</v>
      </c>
      <c r="F45" s="74"/>
      <c r="G45" s="75"/>
      <c r="H45" s="74">
        <f t="shared" ref="H45:H47" si="7">D45*F45</f>
        <v>0</v>
      </c>
      <c r="I45" s="75">
        <f t="shared" ref="I45:I47" si="8">D45*G45</f>
        <v>0</v>
      </c>
      <c r="K45" s="251"/>
      <c r="L45" s="74"/>
      <c r="M45" s="251"/>
      <c r="N45" s="251"/>
    </row>
    <row r="46" spans="1:14" x14ac:dyDescent="0.25">
      <c r="A46" s="70" t="s">
        <v>164</v>
      </c>
      <c r="B46" s="109" t="s">
        <v>137</v>
      </c>
      <c r="C46" s="110" t="s">
        <v>140</v>
      </c>
      <c r="D46" s="117">
        <v>0.3</v>
      </c>
      <c r="E46" s="78" t="s">
        <v>95</v>
      </c>
      <c r="F46" s="74"/>
      <c r="G46" s="75"/>
      <c r="H46" s="74">
        <f t="shared" si="7"/>
        <v>0</v>
      </c>
      <c r="I46" s="75">
        <f t="shared" si="8"/>
        <v>0</v>
      </c>
      <c r="K46" s="251"/>
      <c r="L46" s="74"/>
      <c r="M46" s="251"/>
      <c r="N46" s="251"/>
    </row>
    <row r="47" spans="1:14" ht="71.25" x14ac:dyDescent="0.25">
      <c r="A47" s="82" t="s">
        <v>165</v>
      </c>
      <c r="B47" s="79" t="s">
        <v>111</v>
      </c>
      <c r="C47" s="110" t="s">
        <v>156</v>
      </c>
      <c r="D47" s="116">
        <v>1</v>
      </c>
      <c r="E47" s="78" t="s">
        <v>6</v>
      </c>
      <c r="F47" s="74"/>
      <c r="G47" s="75"/>
      <c r="H47" s="74">
        <f t="shared" si="7"/>
        <v>0</v>
      </c>
      <c r="I47" s="75">
        <f t="shared" si="8"/>
        <v>0</v>
      </c>
      <c r="K47" s="251"/>
      <c r="L47" s="74"/>
      <c r="M47" s="251"/>
      <c r="N47" s="251"/>
    </row>
    <row r="48" spans="1:14" x14ac:dyDescent="0.25">
      <c r="A48" s="280" t="s">
        <v>166</v>
      </c>
      <c r="B48" s="281"/>
      <c r="C48" s="281"/>
      <c r="D48" s="281"/>
      <c r="E48" s="281"/>
      <c r="F48" s="281"/>
      <c r="G48" s="281"/>
      <c r="H48" s="281"/>
      <c r="I48" s="282"/>
      <c r="K48" s="251"/>
      <c r="L48" s="251"/>
      <c r="M48" s="251"/>
      <c r="N48" s="251"/>
    </row>
    <row r="49" spans="1:14" x14ac:dyDescent="0.25">
      <c r="A49" s="70" t="s">
        <v>167</v>
      </c>
      <c r="B49" s="79" t="s">
        <v>168</v>
      </c>
      <c r="C49" s="110"/>
      <c r="D49" s="114">
        <v>1</v>
      </c>
      <c r="E49" s="78" t="s">
        <v>6</v>
      </c>
      <c r="F49" s="74"/>
      <c r="G49" s="75"/>
      <c r="H49" s="74">
        <f t="shared" ref="H49:H52" si="9">D49*F49</f>
        <v>0</v>
      </c>
      <c r="I49" s="75">
        <f t="shared" ref="I49:I52" si="10">D49*G49</f>
        <v>0</v>
      </c>
      <c r="K49" s="251"/>
      <c r="L49" s="74"/>
      <c r="M49" s="251"/>
      <c r="N49" s="251"/>
    </row>
    <row r="50" spans="1:14" ht="89.25" x14ac:dyDescent="0.25">
      <c r="A50" s="70" t="s">
        <v>169</v>
      </c>
      <c r="B50" s="79" t="s">
        <v>170</v>
      </c>
      <c r="C50" s="110" t="s">
        <v>171</v>
      </c>
      <c r="D50" s="115">
        <v>2</v>
      </c>
      <c r="E50" s="78" t="s">
        <v>6</v>
      </c>
      <c r="F50" s="74"/>
      <c r="G50" s="75"/>
      <c r="H50" s="74">
        <f t="shared" si="9"/>
        <v>0</v>
      </c>
      <c r="I50" s="75">
        <f t="shared" si="10"/>
        <v>0</v>
      </c>
      <c r="K50" s="251"/>
      <c r="L50" s="74"/>
      <c r="M50" s="251"/>
      <c r="N50" s="251"/>
    </row>
    <row r="51" spans="1:14" x14ac:dyDescent="0.25">
      <c r="A51" s="70" t="s">
        <v>172</v>
      </c>
      <c r="B51" s="79" t="s">
        <v>173</v>
      </c>
      <c r="C51" s="110"/>
      <c r="D51" s="115">
        <v>140</v>
      </c>
      <c r="E51" s="78" t="s">
        <v>9</v>
      </c>
      <c r="F51" s="74"/>
      <c r="G51" s="75"/>
      <c r="H51" s="74">
        <f t="shared" si="9"/>
        <v>0</v>
      </c>
      <c r="I51" s="75">
        <f t="shared" si="10"/>
        <v>0</v>
      </c>
      <c r="K51" s="251"/>
      <c r="L51" s="74"/>
      <c r="M51" s="251"/>
      <c r="N51" s="251"/>
    </row>
    <row r="52" spans="1:14" ht="63" customHeight="1" x14ac:dyDescent="0.25">
      <c r="A52" s="82" t="s">
        <v>174</v>
      </c>
      <c r="B52" s="79" t="s">
        <v>111</v>
      </c>
      <c r="C52" s="110" t="s">
        <v>175</v>
      </c>
      <c r="D52" s="116">
        <v>1</v>
      </c>
      <c r="E52" s="78" t="s">
        <v>6</v>
      </c>
      <c r="F52" s="74"/>
      <c r="G52" s="75"/>
      <c r="H52" s="74">
        <f t="shared" si="9"/>
        <v>0</v>
      </c>
      <c r="I52" s="75">
        <f t="shared" si="10"/>
        <v>0</v>
      </c>
      <c r="K52" s="251"/>
      <c r="L52" s="74"/>
      <c r="M52" s="251"/>
      <c r="N52" s="251"/>
    </row>
    <row r="53" spans="1:14" x14ac:dyDescent="0.25">
      <c r="A53" s="280" t="s">
        <v>176</v>
      </c>
      <c r="B53" s="281"/>
      <c r="C53" s="281"/>
      <c r="D53" s="281"/>
      <c r="E53" s="281"/>
      <c r="F53" s="281"/>
      <c r="G53" s="281"/>
      <c r="H53" s="281"/>
      <c r="I53" s="282"/>
      <c r="K53" s="251"/>
      <c r="L53" s="251"/>
      <c r="M53" s="251"/>
      <c r="N53" s="251"/>
    </row>
    <row r="54" spans="1:14" x14ac:dyDescent="0.25">
      <c r="A54" s="70" t="s">
        <v>177</v>
      </c>
      <c r="B54" s="108" t="s">
        <v>129</v>
      </c>
      <c r="C54" s="110" t="s">
        <v>130</v>
      </c>
      <c r="D54" s="114">
        <v>2</v>
      </c>
      <c r="E54" s="78" t="s">
        <v>6</v>
      </c>
      <c r="F54" s="74"/>
      <c r="G54" s="75"/>
      <c r="H54" s="74">
        <f t="shared" ref="H54:H62" si="11">D54*F54</f>
        <v>0</v>
      </c>
      <c r="I54" s="75">
        <f t="shared" ref="I54:I62" si="12">D54*G54</f>
        <v>0</v>
      </c>
      <c r="K54" s="251"/>
      <c r="L54" s="74"/>
      <c r="M54" s="251"/>
      <c r="N54" s="251"/>
    </row>
    <row r="55" spans="1:14" ht="28.5" x14ac:dyDescent="0.25">
      <c r="A55" s="70" t="s">
        <v>178</v>
      </c>
      <c r="B55" s="109" t="s">
        <v>132</v>
      </c>
      <c r="C55" s="110"/>
      <c r="D55" s="115">
        <v>2</v>
      </c>
      <c r="E55" s="78" t="s">
        <v>6</v>
      </c>
      <c r="F55" s="74"/>
      <c r="G55" s="75"/>
      <c r="H55" s="74">
        <f t="shared" si="11"/>
        <v>0</v>
      </c>
      <c r="I55" s="75">
        <f t="shared" si="12"/>
        <v>0</v>
      </c>
      <c r="K55" s="251"/>
      <c r="L55" s="74"/>
      <c r="M55" s="251"/>
      <c r="N55" s="251"/>
    </row>
    <row r="56" spans="1:14" x14ac:dyDescent="0.25">
      <c r="A56" s="70" t="s">
        <v>179</v>
      </c>
      <c r="B56" s="109" t="s">
        <v>180</v>
      </c>
      <c r="C56" s="110" t="s">
        <v>181</v>
      </c>
      <c r="D56" s="115">
        <v>3</v>
      </c>
      <c r="E56" s="78" t="s">
        <v>9</v>
      </c>
      <c r="F56" s="74"/>
      <c r="G56" s="75"/>
      <c r="H56" s="74">
        <f t="shared" si="11"/>
        <v>0</v>
      </c>
      <c r="I56" s="75">
        <f t="shared" si="12"/>
        <v>0</v>
      </c>
      <c r="K56" s="251"/>
      <c r="L56" s="74"/>
      <c r="M56" s="251"/>
      <c r="N56" s="251"/>
    </row>
    <row r="57" spans="1:14" x14ac:dyDescent="0.25">
      <c r="A57" s="70" t="s">
        <v>182</v>
      </c>
      <c r="B57" s="109" t="s">
        <v>180</v>
      </c>
      <c r="C57" s="110" t="s">
        <v>183</v>
      </c>
      <c r="D57" s="115">
        <v>3</v>
      </c>
      <c r="E57" s="78" t="s">
        <v>9</v>
      </c>
      <c r="F57" s="74"/>
      <c r="G57" s="75"/>
      <c r="H57" s="74">
        <f t="shared" si="11"/>
        <v>0</v>
      </c>
      <c r="I57" s="75">
        <f t="shared" si="12"/>
        <v>0</v>
      </c>
      <c r="K57" s="251"/>
      <c r="L57" s="74"/>
      <c r="M57" s="251"/>
      <c r="N57" s="251"/>
    </row>
    <row r="58" spans="1:14" x14ac:dyDescent="0.25">
      <c r="A58" s="70" t="s">
        <v>184</v>
      </c>
      <c r="B58" s="109" t="s">
        <v>137</v>
      </c>
      <c r="C58" s="110" t="s">
        <v>138</v>
      </c>
      <c r="D58" s="117">
        <v>0.4</v>
      </c>
      <c r="E58" s="78" t="s">
        <v>95</v>
      </c>
      <c r="F58" s="74"/>
      <c r="G58" s="75"/>
      <c r="H58" s="74">
        <f t="shared" si="11"/>
        <v>0</v>
      </c>
      <c r="I58" s="75">
        <f t="shared" si="12"/>
        <v>0</v>
      </c>
      <c r="K58" s="251"/>
      <c r="L58" s="74"/>
      <c r="M58" s="251"/>
      <c r="N58" s="251"/>
    </row>
    <row r="59" spans="1:14" x14ac:dyDescent="0.25">
      <c r="A59" s="70" t="s">
        <v>185</v>
      </c>
      <c r="B59" s="109" t="s">
        <v>134</v>
      </c>
      <c r="C59" s="110" t="s">
        <v>186</v>
      </c>
      <c r="D59" s="115">
        <v>6</v>
      </c>
      <c r="E59" s="78" t="s">
        <v>9</v>
      </c>
      <c r="F59" s="74"/>
      <c r="G59" s="75"/>
      <c r="H59" s="74">
        <f t="shared" si="11"/>
        <v>0</v>
      </c>
      <c r="I59" s="75">
        <f t="shared" si="12"/>
        <v>0</v>
      </c>
      <c r="K59" s="251"/>
      <c r="L59" s="74"/>
      <c r="M59" s="251"/>
      <c r="N59" s="251"/>
    </row>
    <row r="60" spans="1:14" x14ac:dyDescent="0.25">
      <c r="A60" s="70" t="s">
        <v>187</v>
      </c>
      <c r="B60" s="109" t="s">
        <v>137</v>
      </c>
      <c r="C60" s="110" t="s">
        <v>140</v>
      </c>
      <c r="D60" s="117">
        <v>0.3</v>
      </c>
      <c r="E60" s="78" t="s">
        <v>95</v>
      </c>
      <c r="F60" s="74"/>
      <c r="G60" s="75"/>
      <c r="H60" s="74">
        <f t="shared" si="11"/>
        <v>0</v>
      </c>
      <c r="I60" s="75">
        <f t="shared" si="12"/>
        <v>0</v>
      </c>
      <c r="K60" s="251"/>
      <c r="L60" s="74"/>
      <c r="M60" s="251"/>
      <c r="N60" s="251"/>
    </row>
    <row r="61" spans="1:14" x14ac:dyDescent="0.25">
      <c r="A61" s="70" t="s">
        <v>188</v>
      </c>
      <c r="B61" s="109" t="s">
        <v>137</v>
      </c>
      <c r="C61" s="110" t="s">
        <v>189</v>
      </c>
      <c r="D61" s="117">
        <v>0.3</v>
      </c>
      <c r="E61" s="78" t="s">
        <v>95</v>
      </c>
      <c r="F61" s="74"/>
      <c r="G61" s="75"/>
      <c r="H61" s="74">
        <f t="shared" si="11"/>
        <v>0</v>
      </c>
      <c r="I61" s="75">
        <f t="shared" si="12"/>
        <v>0</v>
      </c>
      <c r="K61" s="251"/>
      <c r="L61" s="74"/>
      <c r="M61" s="251"/>
      <c r="N61" s="251"/>
    </row>
    <row r="62" spans="1:14" ht="48.75" customHeight="1" x14ac:dyDescent="0.25">
      <c r="A62" s="82" t="s">
        <v>190</v>
      </c>
      <c r="B62" s="79" t="s">
        <v>111</v>
      </c>
      <c r="C62" s="112" t="s">
        <v>191</v>
      </c>
      <c r="D62" s="118">
        <v>2</v>
      </c>
      <c r="E62" s="86" t="s">
        <v>6</v>
      </c>
      <c r="F62" s="74"/>
      <c r="G62" s="75"/>
      <c r="H62" s="74">
        <f t="shared" si="11"/>
        <v>0</v>
      </c>
      <c r="I62" s="75">
        <f t="shared" si="12"/>
        <v>0</v>
      </c>
      <c r="K62" s="251"/>
      <c r="L62" s="74"/>
      <c r="M62" s="251"/>
      <c r="N62" s="251"/>
    </row>
    <row r="63" spans="1:14" x14ac:dyDescent="0.25">
      <c r="A63" s="280" t="s">
        <v>192</v>
      </c>
      <c r="B63" s="281"/>
      <c r="C63" s="281"/>
      <c r="D63" s="281"/>
      <c r="E63" s="281"/>
      <c r="F63" s="281"/>
      <c r="G63" s="281"/>
      <c r="H63" s="281"/>
      <c r="I63" s="282"/>
      <c r="K63" s="251"/>
      <c r="L63" s="251"/>
      <c r="M63" s="251"/>
      <c r="N63" s="251"/>
    </row>
    <row r="64" spans="1:14" ht="42.75" x14ac:dyDescent="0.25">
      <c r="A64" s="70" t="s">
        <v>193</v>
      </c>
      <c r="B64" s="109" t="s">
        <v>194</v>
      </c>
      <c r="C64" s="110"/>
      <c r="D64" s="114">
        <v>1</v>
      </c>
      <c r="E64" s="78" t="s">
        <v>6</v>
      </c>
      <c r="F64" s="74"/>
      <c r="G64" s="75"/>
      <c r="H64" s="74">
        <f>D64*F64</f>
        <v>0</v>
      </c>
      <c r="I64" s="75">
        <f t="shared" ref="I64:I98" si="13">D64*G64</f>
        <v>0</v>
      </c>
      <c r="K64" s="251"/>
      <c r="L64" s="74"/>
      <c r="M64" s="251"/>
      <c r="N64" s="251"/>
    </row>
    <row r="65" spans="1:14" ht="42.75" x14ac:dyDescent="0.25">
      <c r="A65" s="70" t="s">
        <v>195</v>
      </c>
      <c r="B65" s="109" t="s">
        <v>196</v>
      </c>
      <c r="C65" s="110"/>
      <c r="D65" s="115">
        <v>1</v>
      </c>
      <c r="E65" s="78" t="s">
        <v>6</v>
      </c>
      <c r="F65" s="74"/>
      <c r="G65" s="75"/>
      <c r="H65" s="74">
        <f t="shared" ref="H65:H98" si="14">D65*F65</f>
        <v>0</v>
      </c>
      <c r="I65" s="75">
        <f t="shared" si="13"/>
        <v>0</v>
      </c>
      <c r="K65" s="251"/>
      <c r="L65" s="74"/>
      <c r="M65" s="251"/>
      <c r="N65" s="251"/>
    </row>
    <row r="66" spans="1:14" ht="42.75" x14ac:dyDescent="0.25">
      <c r="A66" s="70" t="s">
        <v>197</v>
      </c>
      <c r="B66" s="109" t="s">
        <v>198</v>
      </c>
      <c r="C66" s="110"/>
      <c r="D66" s="115">
        <v>1</v>
      </c>
      <c r="E66" s="78" t="s">
        <v>6</v>
      </c>
      <c r="F66" s="74"/>
      <c r="G66" s="75"/>
      <c r="H66" s="74">
        <f t="shared" si="14"/>
        <v>0</v>
      </c>
      <c r="I66" s="75">
        <f t="shared" si="13"/>
        <v>0</v>
      </c>
      <c r="K66" s="251"/>
      <c r="L66" s="74"/>
      <c r="M66" s="251"/>
      <c r="N66" s="251"/>
    </row>
    <row r="67" spans="1:14" ht="42.75" x14ac:dyDescent="0.25">
      <c r="A67" s="70" t="s">
        <v>199</v>
      </c>
      <c r="B67" s="109" t="s">
        <v>200</v>
      </c>
      <c r="C67" s="110"/>
      <c r="D67" s="115">
        <v>1</v>
      </c>
      <c r="E67" s="78" t="s">
        <v>6</v>
      </c>
      <c r="F67" s="74"/>
      <c r="G67" s="75"/>
      <c r="H67" s="74">
        <f t="shared" si="14"/>
        <v>0</v>
      </c>
      <c r="I67" s="75">
        <f t="shared" si="13"/>
        <v>0</v>
      </c>
      <c r="K67" s="251"/>
      <c r="L67" s="74"/>
      <c r="M67" s="251"/>
      <c r="N67" s="251"/>
    </row>
    <row r="68" spans="1:14" ht="57" x14ac:dyDescent="0.25">
      <c r="A68" s="70" t="s">
        <v>201</v>
      </c>
      <c r="B68" s="109" t="s">
        <v>202</v>
      </c>
      <c r="C68" s="110"/>
      <c r="D68" s="115">
        <v>1</v>
      </c>
      <c r="E68" s="78" t="s">
        <v>6</v>
      </c>
      <c r="F68" s="74"/>
      <c r="G68" s="75"/>
      <c r="H68" s="74">
        <f t="shared" si="14"/>
        <v>0</v>
      </c>
      <c r="I68" s="75">
        <f t="shared" si="13"/>
        <v>0</v>
      </c>
      <c r="K68" s="251"/>
      <c r="L68" s="74"/>
      <c r="M68" s="251"/>
      <c r="N68" s="251"/>
    </row>
    <row r="69" spans="1:14" ht="42.75" x14ac:dyDescent="0.25">
      <c r="A69" s="70" t="s">
        <v>203</v>
      </c>
      <c r="B69" s="109" t="s">
        <v>204</v>
      </c>
      <c r="C69" s="110"/>
      <c r="D69" s="115">
        <v>1</v>
      </c>
      <c r="E69" s="78" t="s">
        <v>6</v>
      </c>
      <c r="F69" s="74"/>
      <c r="G69" s="75"/>
      <c r="H69" s="74">
        <f t="shared" si="14"/>
        <v>0</v>
      </c>
      <c r="I69" s="75">
        <f t="shared" si="13"/>
        <v>0</v>
      </c>
      <c r="K69" s="251"/>
      <c r="L69" s="74"/>
      <c r="M69" s="251"/>
      <c r="N69" s="251"/>
    </row>
    <row r="70" spans="1:14" ht="42.75" x14ac:dyDescent="0.25">
      <c r="A70" s="70" t="s">
        <v>205</v>
      </c>
      <c r="B70" s="109" t="s">
        <v>206</v>
      </c>
      <c r="C70" s="110"/>
      <c r="D70" s="115">
        <v>1</v>
      </c>
      <c r="E70" s="78" t="s">
        <v>6</v>
      </c>
      <c r="F70" s="74"/>
      <c r="G70" s="75"/>
      <c r="H70" s="74">
        <f t="shared" si="14"/>
        <v>0</v>
      </c>
      <c r="I70" s="75">
        <f t="shared" si="13"/>
        <v>0</v>
      </c>
      <c r="K70" s="251"/>
      <c r="L70" s="74"/>
      <c r="M70" s="251"/>
      <c r="N70" s="251"/>
    </row>
    <row r="71" spans="1:14" ht="57" x14ac:dyDescent="0.25">
      <c r="A71" s="70" t="s">
        <v>207</v>
      </c>
      <c r="B71" s="109" t="s">
        <v>208</v>
      </c>
      <c r="C71" s="110"/>
      <c r="D71" s="115">
        <v>1</v>
      </c>
      <c r="E71" s="78" t="s">
        <v>6</v>
      </c>
      <c r="F71" s="74"/>
      <c r="G71" s="75"/>
      <c r="H71" s="74">
        <f t="shared" si="14"/>
        <v>0</v>
      </c>
      <c r="I71" s="75">
        <f t="shared" si="13"/>
        <v>0</v>
      </c>
      <c r="K71" s="251"/>
      <c r="L71" s="74"/>
      <c r="M71" s="251"/>
      <c r="N71" s="251"/>
    </row>
    <row r="72" spans="1:14" ht="42.75" x14ac:dyDescent="0.25">
      <c r="A72" s="70" t="s">
        <v>209</v>
      </c>
      <c r="B72" s="109" t="s">
        <v>210</v>
      </c>
      <c r="C72" s="110"/>
      <c r="D72" s="115">
        <v>1</v>
      </c>
      <c r="E72" s="78" t="s">
        <v>6</v>
      </c>
      <c r="F72" s="74"/>
      <c r="G72" s="75"/>
      <c r="H72" s="74">
        <f t="shared" si="14"/>
        <v>0</v>
      </c>
      <c r="I72" s="75">
        <f t="shared" si="13"/>
        <v>0</v>
      </c>
      <c r="K72" s="251"/>
      <c r="L72" s="74"/>
      <c r="M72" s="251"/>
      <c r="N72" s="251"/>
    </row>
    <row r="73" spans="1:14" ht="57" x14ac:dyDescent="0.25">
      <c r="A73" s="70" t="s">
        <v>211</v>
      </c>
      <c r="B73" s="109" t="s">
        <v>212</v>
      </c>
      <c r="C73" s="110"/>
      <c r="D73" s="115">
        <v>1</v>
      </c>
      <c r="E73" s="78" t="s">
        <v>6</v>
      </c>
      <c r="F73" s="74"/>
      <c r="G73" s="75"/>
      <c r="H73" s="74">
        <f t="shared" si="14"/>
        <v>0</v>
      </c>
      <c r="I73" s="75">
        <f t="shared" si="13"/>
        <v>0</v>
      </c>
      <c r="K73" s="251"/>
      <c r="L73" s="74"/>
      <c r="M73" s="251"/>
      <c r="N73" s="251"/>
    </row>
    <row r="74" spans="1:14" ht="42.75" x14ac:dyDescent="0.25">
      <c r="A74" s="70" t="s">
        <v>213</v>
      </c>
      <c r="B74" s="109" t="s">
        <v>214</v>
      </c>
      <c r="C74" s="110"/>
      <c r="D74" s="115">
        <v>1</v>
      </c>
      <c r="E74" s="78" t="s">
        <v>6</v>
      </c>
      <c r="F74" s="74"/>
      <c r="G74" s="75"/>
      <c r="H74" s="74">
        <f t="shared" si="14"/>
        <v>0</v>
      </c>
      <c r="I74" s="75">
        <f t="shared" si="13"/>
        <v>0</v>
      </c>
      <c r="K74" s="251"/>
      <c r="L74" s="74"/>
      <c r="M74" s="251"/>
      <c r="N74" s="251"/>
    </row>
    <row r="75" spans="1:14" ht="57" x14ac:dyDescent="0.25">
      <c r="A75" s="70" t="s">
        <v>215</v>
      </c>
      <c r="B75" s="109" t="s">
        <v>216</v>
      </c>
      <c r="C75" s="110"/>
      <c r="D75" s="115">
        <v>1</v>
      </c>
      <c r="E75" s="78" t="s">
        <v>6</v>
      </c>
      <c r="F75" s="74"/>
      <c r="G75" s="75"/>
      <c r="H75" s="74">
        <f t="shared" si="14"/>
        <v>0</v>
      </c>
      <c r="I75" s="75">
        <f t="shared" si="13"/>
        <v>0</v>
      </c>
      <c r="K75" s="251"/>
      <c r="L75" s="74"/>
      <c r="M75" s="251"/>
      <c r="N75" s="251"/>
    </row>
    <row r="76" spans="1:14" ht="57" x14ac:dyDescent="0.25">
      <c r="A76" s="70" t="s">
        <v>217</v>
      </c>
      <c r="B76" s="109" t="s">
        <v>218</v>
      </c>
      <c r="C76" s="110"/>
      <c r="D76" s="115">
        <v>1</v>
      </c>
      <c r="E76" s="78" t="s">
        <v>6</v>
      </c>
      <c r="F76" s="74"/>
      <c r="G76" s="75"/>
      <c r="H76" s="74">
        <f t="shared" si="14"/>
        <v>0</v>
      </c>
      <c r="I76" s="75">
        <f t="shared" si="13"/>
        <v>0</v>
      </c>
      <c r="K76" s="251"/>
      <c r="L76" s="74"/>
      <c r="M76" s="251"/>
      <c r="N76" s="251"/>
    </row>
    <row r="77" spans="1:14" ht="51" x14ac:dyDescent="0.25">
      <c r="A77" s="70" t="s">
        <v>219</v>
      </c>
      <c r="B77" s="111" t="s">
        <v>220</v>
      </c>
      <c r="C77" s="110"/>
      <c r="D77" s="115">
        <v>1</v>
      </c>
      <c r="E77" s="78" t="s">
        <v>6</v>
      </c>
      <c r="F77" s="74"/>
      <c r="G77" s="75"/>
      <c r="H77" s="74">
        <f t="shared" si="14"/>
        <v>0</v>
      </c>
      <c r="I77" s="75">
        <f t="shared" si="13"/>
        <v>0</v>
      </c>
      <c r="K77" s="251"/>
      <c r="L77" s="74"/>
      <c r="M77" s="251"/>
      <c r="N77" s="251"/>
    </row>
    <row r="78" spans="1:14" ht="25.5" x14ac:dyDescent="0.25">
      <c r="A78" s="70" t="s">
        <v>221</v>
      </c>
      <c r="B78" s="111" t="s">
        <v>222</v>
      </c>
      <c r="C78" s="110"/>
      <c r="D78" s="115">
        <v>14</v>
      </c>
      <c r="E78" s="78" t="s">
        <v>6</v>
      </c>
      <c r="F78" s="74"/>
      <c r="G78" s="75"/>
      <c r="H78" s="74">
        <f t="shared" si="14"/>
        <v>0</v>
      </c>
      <c r="I78" s="75">
        <f t="shared" si="13"/>
        <v>0</v>
      </c>
      <c r="K78" s="251"/>
      <c r="L78" s="74"/>
      <c r="M78" s="251"/>
      <c r="N78" s="251"/>
    </row>
    <row r="79" spans="1:14" ht="28.5" x14ac:dyDescent="0.25">
      <c r="A79" s="70" t="s">
        <v>223</v>
      </c>
      <c r="B79" s="109" t="s">
        <v>224</v>
      </c>
      <c r="C79" s="110"/>
      <c r="D79" s="115">
        <v>1</v>
      </c>
      <c r="E79" s="78" t="s">
        <v>6</v>
      </c>
      <c r="F79" s="74"/>
      <c r="G79" s="75"/>
      <c r="H79" s="74">
        <f t="shared" si="14"/>
        <v>0</v>
      </c>
      <c r="I79" s="75">
        <f t="shared" si="13"/>
        <v>0</v>
      </c>
      <c r="K79" s="251"/>
      <c r="L79" s="74"/>
      <c r="M79" s="251"/>
      <c r="N79" s="251"/>
    </row>
    <row r="80" spans="1:14" ht="28.5" x14ac:dyDescent="0.25">
      <c r="A80" s="70" t="s">
        <v>225</v>
      </c>
      <c r="B80" s="109" t="s">
        <v>226</v>
      </c>
      <c r="C80" s="110"/>
      <c r="D80" s="115">
        <v>1</v>
      </c>
      <c r="E80" s="78" t="s">
        <v>6</v>
      </c>
      <c r="F80" s="74"/>
      <c r="G80" s="75"/>
      <c r="H80" s="74">
        <f t="shared" si="14"/>
        <v>0</v>
      </c>
      <c r="I80" s="75">
        <f t="shared" si="13"/>
        <v>0</v>
      </c>
      <c r="K80" s="251"/>
      <c r="L80" s="74"/>
      <c r="M80" s="251"/>
      <c r="N80" s="251"/>
    </row>
    <row r="81" spans="1:14" ht="28.5" x14ac:dyDescent="0.25">
      <c r="A81" s="70" t="s">
        <v>227</v>
      </c>
      <c r="B81" s="109" t="s">
        <v>228</v>
      </c>
      <c r="C81" s="110"/>
      <c r="D81" s="115">
        <v>1</v>
      </c>
      <c r="E81" s="78" t="s">
        <v>6</v>
      </c>
      <c r="F81" s="74"/>
      <c r="G81" s="75"/>
      <c r="H81" s="74">
        <f t="shared" si="14"/>
        <v>0</v>
      </c>
      <c r="I81" s="75">
        <f t="shared" si="13"/>
        <v>0</v>
      </c>
      <c r="K81" s="251"/>
      <c r="L81" s="74"/>
      <c r="M81" s="251"/>
      <c r="N81" s="251"/>
    </row>
    <row r="82" spans="1:14" ht="28.5" x14ac:dyDescent="0.25">
      <c r="A82" s="70" t="s">
        <v>229</v>
      </c>
      <c r="B82" s="109" t="s">
        <v>230</v>
      </c>
      <c r="C82" s="110"/>
      <c r="D82" s="115">
        <v>1</v>
      </c>
      <c r="E82" s="78" t="s">
        <v>6</v>
      </c>
      <c r="F82" s="74"/>
      <c r="G82" s="75"/>
      <c r="H82" s="74">
        <f t="shared" si="14"/>
        <v>0</v>
      </c>
      <c r="I82" s="75">
        <f t="shared" si="13"/>
        <v>0</v>
      </c>
      <c r="K82" s="251"/>
      <c r="L82" s="74"/>
      <c r="M82" s="251"/>
      <c r="N82" s="251"/>
    </row>
    <row r="83" spans="1:14" ht="36.75" customHeight="1" x14ac:dyDescent="0.25">
      <c r="A83" s="70" t="s">
        <v>231</v>
      </c>
      <c r="B83" s="111" t="s">
        <v>232</v>
      </c>
      <c r="C83" s="110"/>
      <c r="D83" s="115">
        <v>1</v>
      </c>
      <c r="E83" s="78" t="s">
        <v>6</v>
      </c>
      <c r="F83" s="74"/>
      <c r="G83" s="75"/>
      <c r="H83" s="74">
        <f t="shared" si="14"/>
        <v>0</v>
      </c>
      <c r="I83" s="75">
        <f t="shared" si="13"/>
        <v>0</v>
      </c>
      <c r="K83" s="251"/>
      <c r="L83" s="74"/>
      <c r="M83" s="251"/>
      <c r="N83" s="251"/>
    </row>
    <row r="84" spans="1:14" ht="28.5" x14ac:dyDescent="0.25">
      <c r="A84" s="70" t="s">
        <v>233</v>
      </c>
      <c r="B84" s="109" t="s">
        <v>234</v>
      </c>
      <c r="C84" s="110"/>
      <c r="D84" s="115">
        <v>1</v>
      </c>
      <c r="E84" s="78" t="s">
        <v>6</v>
      </c>
      <c r="F84" s="74"/>
      <c r="G84" s="75"/>
      <c r="H84" s="74">
        <f t="shared" si="14"/>
        <v>0</v>
      </c>
      <c r="I84" s="75">
        <f t="shared" si="13"/>
        <v>0</v>
      </c>
      <c r="K84" s="251"/>
      <c r="L84" s="74"/>
      <c r="M84" s="251"/>
      <c r="N84" s="251"/>
    </row>
    <row r="85" spans="1:14" ht="28.5" x14ac:dyDescent="0.25">
      <c r="A85" s="70" t="s">
        <v>235</v>
      </c>
      <c r="B85" s="109" t="s">
        <v>236</v>
      </c>
      <c r="C85" s="110"/>
      <c r="D85" s="115">
        <v>1</v>
      </c>
      <c r="E85" s="78" t="s">
        <v>6</v>
      </c>
      <c r="F85" s="74"/>
      <c r="G85" s="75"/>
      <c r="H85" s="74">
        <f t="shared" si="14"/>
        <v>0</v>
      </c>
      <c r="I85" s="75">
        <f t="shared" si="13"/>
        <v>0</v>
      </c>
      <c r="K85" s="251"/>
      <c r="L85" s="74"/>
      <c r="M85" s="251"/>
      <c r="N85" s="251"/>
    </row>
    <row r="86" spans="1:14" ht="28.5" x14ac:dyDescent="0.25">
      <c r="A86" s="70" t="s">
        <v>237</v>
      </c>
      <c r="B86" s="109" t="s">
        <v>238</v>
      </c>
      <c r="C86" s="110"/>
      <c r="D86" s="115">
        <v>1</v>
      </c>
      <c r="E86" s="78" t="s">
        <v>6</v>
      </c>
      <c r="F86" s="74"/>
      <c r="G86" s="75"/>
      <c r="H86" s="74">
        <f t="shared" si="14"/>
        <v>0</v>
      </c>
      <c r="I86" s="75">
        <f t="shared" si="13"/>
        <v>0</v>
      </c>
      <c r="K86" s="251"/>
      <c r="L86" s="74"/>
      <c r="M86" s="251"/>
      <c r="N86" s="251"/>
    </row>
    <row r="87" spans="1:14" ht="28.5" x14ac:dyDescent="0.25">
      <c r="A87" s="70" t="s">
        <v>239</v>
      </c>
      <c r="B87" s="109" t="s">
        <v>240</v>
      </c>
      <c r="C87" s="110"/>
      <c r="D87" s="115">
        <v>1</v>
      </c>
      <c r="E87" s="78" t="s">
        <v>6</v>
      </c>
      <c r="F87" s="74"/>
      <c r="G87" s="75"/>
      <c r="H87" s="74">
        <f t="shared" si="14"/>
        <v>0</v>
      </c>
      <c r="I87" s="75">
        <f t="shared" si="13"/>
        <v>0</v>
      </c>
      <c r="K87" s="251"/>
      <c r="L87" s="74"/>
      <c r="M87" s="251"/>
      <c r="N87" s="251"/>
    </row>
    <row r="88" spans="1:14" ht="28.5" x14ac:dyDescent="0.25">
      <c r="A88" s="70" t="s">
        <v>241</v>
      </c>
      <c r="B88" s="109" t="s">
        <v>242</v>
      </c>
      <c r="C88" s="110"/>
      <c r="D88" s="115">
        <v>1</v>
      </c>
      <c r="E88" s="78" t="s">
        <v>6</v>
      </c>
      <c r="F88" s="74"/>
      <c r="G88" s="75"/>
      <c r="H88" s="74">
        <f t="shared" si="14"/>
        <v>0</v>
      </c>
      <c r="I88" s="75">
        <f t="shared" si="13"/>
        <v>0</v>
      </c>
      <c r="K88" s="251"/>
      <c r="L88" s="74"/>
      <c r="M88" s="251"/>
      <c r="N88" s="251"/>
    </row>
    <row r="89" spans="1:14" ht="28.5" x14ac:dyDescent="0.25">
      <c r="A89" s="70" t="s">
        <v>243</v>
      </c>
      <c r="B89" s="109" t="s">
        <v>244</v>
      </c>
      <c r="C89" s="110"/>
      <c r="D89" s="115">
        <v>1</v>
      </c>
      <c r="E89" s="78" t="s">
        <v>6</v>
      </c>
      <c r="F89" s="74"/>
      <c r="G89" s="75"/>
      <c r="H89" s="74">
        <f t="shared" si="14"/>
        <v>0</v>
      </c>
      <c r="I89" s="75">
        <f t="shared" si="13"/>
        <v>0</v>
      </c>
      <c r="K89" s="251"/>
      <c r="L89" s="74"/>
      <c r="M89" s="251"/>
      <c r="N89" s="251"/>
    </row>
    <row r="90" spans="1:14" ht="42.75" x14ac:dyDescent="0.25">
      <c r="A90" s="70" t="s">
        <v>245</v>
      </c>
      <c r="B90" s="109" t="s">
        <v>246</v>
      </c>
      <c r="C90" s="110"/>
      <c r="D90" s="115">
        <v>1</v>
      </c>
      <c r="E90" s="78" t="s">
        <v>6</v>
      </c>
      <c r="F90" s="74"/>
      <c r="G90" s="75"/>
      <c r="H90" s="74">
        <f t="shared" si="14"/>
        <v>0</v>
      </c>
      <c r="I90" s="75">
        <f t="shared" si="13"/>
        <v>0</v>
      </c>
      <c r="K90" s="251"/>
      <c r="L90" s="74"/>
      <c r="M90" s="251"/>
      <c r="N90" s="251"/>
    </row>
    <row r="91" spans="1:14" ht="28.5" x14ac:dyDescent="0.25">
      <c r="A91" s="70" t="s">
        <v>247</v>
      </c>
      <c r="B91" s="109" t="s">
        <v>248</v>
      </c>
      <c r="C91" s="110"/>
      <c r="D91" s="115">
        <v>1</v>
      </c>
      <c r="E91" s="78" t="s">
        <v>6</v>
      </c>
      <c r="F91" s="74"/>
      <c r="G91" s="75"/>
      <c r="H91" s="74">
        <f t="shared" si="14"/>
        <v>0</v>
      </c>
      <c r="I91" s="75">
        <f t="shared" si="13"/>
        <v>0</v>
      </c>
      <c r="K91" s="251"/>
      <c r="L91" s="74"/>
      <c r="M91" s="251"/>
      <c r="N91" s="251"/>
    </row>
    <row r="92" spans="1:14" ht="28.5" x14ac:dyDescent="0.25">
      <c r="A92" s="70" t="s">
        <v>249</v>
      </c>
      <c r="B92" s="109" t="s">
        <v>250</v>
      </c>
      <c r="C92" s="110"/>
      <c r="D92" s="115">
        <v>4</v>
      </c>
      <c r="E92" s="78" t="s">
        <v>3</v>
      </c>
      <c r="F92" s="74"/>
      <c r="G92" s="75"/>
      <c r="H92" s="74">
        <f t="shared" si="14"/>
        <v>0</v>
      </c>
      <c r="I92" s="75">
        <f t="shared" si="13"/>
        <v>0</v>
      </c>
      <c r="K92" s="251"/>
      <c r="L92" s="74"/>
      <c r="M92" s="251"/>
      <c r="N92" s="251"/>
    </row>
    <row r="93" spans="1:14" ht="28.5" x14ac:dyDescent="0.25">
      <c r="A93" s="70" t="s">
        <v>251</v>
      </c>
      <c r="B93" s="109" t="s">
        <v>252</v>
      </c>
      <c r="C93" s="110"/>
      <c r="D93" s="115">
        <v>1</v>
      </c>
      <c r="E93" s="78" t="s">
        <v>6</v>
      </c>
      <c r="F93" s="74"/>
      <c r="G93" s="75"/>
      <c r="H93" s="74">
        <f t="shared" si="14"/>
        <v>0</v>
      </c>
      <c r="I93" s="75">
        <f t="shared" si="13"/>
        <v>0</v>
      </c>
      <c r="K93" s="251"/>
      <c r="L93" s="74"/>
      <c r="M93" s="251"/>
      <c r="N93" s="251"/>
    </row>
    <row r="94" spans="1:14" ht="28.5" x14ac:dyDescent="0.25">
      <c r="A94" s="70" t="s">
        <v>253</v>
      </c>
      <c r="B94" s="109" t="s">
        <v>254</v>
      </c>
      <c r="C94" s="110"/>
      <c r="D94" s="115">
        <v>1</v>
      </c>
      <c r="E94" s="78" t="s">
        <v>6</v>
      </c>
      <c r="F94" s="74"/>
      <c r="G94" s="75"/>
      <c r="H94" s="74">
        <f t="shared" si="14"/>
        <v>0</v>
      </c>
      <c r="I94" s="75">
        <f t="shared" si="13"/>
        <v>0</v>
      </c>
      <c r="K94" s="251"/>
      <c r="L94" s="74"/>
      <c r="M94" s="251"/>
      <c r="N94" s="251"/>
    </row>
    <row r="95" spans="1:14" ht="28.5" x14ac:dyDescent="0.25">
      <c r="A95" s="70" t="s">
        <v>255</v>
      </c>
      <c r="B95" s="109" t="s">
        <v>256</v>
      </c>
      <c r="C95" s="110"/>
      <c r="D95" s="115">
        <v>1</v>
      </c>
      <c r="E95" s="78" t="s">
        <v>6</v>
      </c>
      <c r="F95" s="74"/>
      <c r="G95" s="75"/>
      <c r="H95" s="74">
        <f t="shared" si="14"/>
        <v>0</v>
      </c>
      <c r="I95" s="75">
        <f t="shared" si="13"/>
        <v>0</v>
      </c>
      <c r="K95" s="251"/>
      <c r="L95" s="74"/>
      <c r="M95" s="251"/>
      <c r="N95" s="251"/>
    </row>
    <row r="96" spans="1:14" ht="42.75" x14ac:dyDescent="0.25">
      <c r="A96" s="70" t="s">
        <v>257</v>
      </c>
      <c r="B96" s="109" t="s">
        <v>258</v>
      </c>
      <c r="C96" s="110"/>
      <c r="D96" s="115">
        <v>1</v>
      </c>
      <c r="E96" s="78" t="s">
        <v>6</v>
      </c>
      <c r="F96" s="74"/>
      <c r="G96" s="75"/>
      <c r="H96" s="74">
        <f t="shared" si="14"/>
        <v>0</v>
      </c>
      <c r="I96" s="75">
        <f t="shared" si="13"/>
        <v>0</v>
      </c>
      <c r="K96" s="251"/>
      <c r="L96" s="74"/>
      <c r="M96" s="251"/>
      <c r="N96" s="251"/>
    </row>
    <row r="97" spans="1:14" ht="28.5" x14ac:dyDescent="0.25">
      <c r="A97" s="70" t="s">
        <v>259</v>
      </c>
      <c r="B97" s="109" t="s">
        <v>260</v>
      </c>
      <c r="C97" s="110"/>
      <c r="D97" s="115">
        <v>1</v>
      </c>
      <c r="E97" s="78" t="s">
        <v>6</v>
      </c>
      <c r="F97" s="74"/>
      <c r="G97" s="75"/>
      <c r="H97" s="74">
        <f t="shared" si="14"/>
        <v>0</v>
      </c>
      <c r="I97" s="75">
        <f t="shared" si="13"/>
        <v>0</v>
      </c>
      <c r="K97" s="251"/>
      <c r="L97" s="74"/>
      <c r="M97" s="251"/>
      <c r="N97" s="251"/>
    </row>
    <row r="98" spans="1:14" ht="28.5" x14ac:dyDescent="0.25">
      <c r="A98" s="70" t="s">
        <v>261</v>
      </c>
      <c r="B98" s="109" t="s">
        <v>262</v>
      </c>
      <c r="C98" s="110"/>
      <c r="D98" s="116">
        <v>4</v>
      </c>
      <c r="E98" s="78" t="s">
        <v>3</v>
      </c>
      <c r="F98" s="74"/>
      <c r="G98" s="75"/>
      <c r="H98" s="74">
        <f t="shared" si="14"/>
        <v>0</v>
      </c>
      <c r="I98" s="75">
        <f t="shared" si="13"/>
        <v>0</v>
      </c>
      <c r="K98" s="251"/>
      <c r="L98" s="74"/>
      <c r="M98" s="251"/>
      <c r="N98" s="251"/>
    </row>
    <row r="99" spans="1:14" x14ac:dyDescent="0.25">
      <c r="A99" s="280" t="s">
        <v>263</v>
      </c>
      <c r="B99" s="281"/>
      <c r="C99" s="281"/>
      <c r="D99" s="281"/>
      <c r="E99" s="281"/>
      <c r="F99" s="281"/>
      <c r="G99" s="281"/>
      <c r="H99" s="281"/>
      <c r="I99" s="282"/>
      <c r="K99" s="251"/>
      <c r="L99" s="251"/>
      <c r="M99" s="251"/>
      <c r="N99" s="251"/>
    </row>
    <row r="100" spans="1:14" x14ac:dyDescent="0.25">
      <c r="A100" s="70" t="s">
        <v>264</v>
      </c>
      <c r="B100" s="71" t="s">
        <v>265</v>
      </c>
      <c r="C100" s="72" t="s">
        <v>145</v>
      </c>
      <c r="D100" s="87">
        <v>3</v>
      </c>
      <c r="E100" s="88" t="s">
        <v>6</v>
      </c>
      <c r="F100" s="74"/>
      <c r="G100" s="75"/>
      <c r="H100" s="74">
        <f t="shared" ref="H100:H107" si="15">D100*F100</f>
        <v>0</v>
      </c>
      <c r="I100" s="75">
        <f t="shared" ref="I100:I107" si="16">D100*G100</f>
        <v>0</v>
      </c>
      <c r="K100" s="251"/>
      <c r="L100" s="74"/>
      <c r="M100" s="251"/>
      <c r="N100" s="251"/>
    </row>
    <row r="101" spans="1:14" x14ac:dyDescent="0.25">
      <c r="A101" s="70" t="s">
        <v>266</v>
      </c>
      <c r="B101" s="76" t="s">
        <v>267</v>
      </c>
      <c r="C101" s="77" t="s">
        <v>147</v>
      </c>
      <c r="D101" s="87">
        <v>3</v>
      </c>
      <c r="E101" s="88" t="s">
        <v>6</v>
      </c>
      <c r="F101" s="74"/>
      <c r="G101" s="75"/>
      <c r="H101" s="74">
        <f t="shared" si="15"/>
        <v>0</v>
      </c>
      <c r="I101" s="75">
        <f t="shared" si="16"/>
        <v>0</v>
      </c>
      <c r="K101" s="251"/>
      <c r="L101" s="74"/>
      <c r="M101" s="251"/>
      <c r="N101" s="251"/>
    </row>
    <row r="102" spans="1:14" x14ac:dyDescent="0.25">
      <c r="A102" s="70" t="s">
        <v>268</v>
      </c>
      <c r="B102" s="89" t="s">
        <v>269</v>
      </c>
      <c r="C102" s="90"/>
      <c r="D102" s="87">
        <v>1</v>
      </c>
      <c r="E102" s="88" t="s">
        <v>6</v>
      </c>
      <c r="F102" s="74"/>
      <c r="G102" s="75"/>
      <c r="H102" s="74">
        <f t="shared" si="15"/>
        <v>0</v>
      </c>
      <c r="I102" s="75">
        <f t="shared" si="16"/>
        <v>0</v>
      </c>
      <c r="K102" s="251"/>
      <c r="L102" s="74"/>
      <c r="M102" s="251"/>
      <c r="N102" s="251"/>
    </row>
    <row r="103" spans="1:14" ht="38.25" x14ac:dyDescent="0.25">
      <c r="A103" s="70" t="s">
        <v>270</v>
      </c>
      <c r="B103" s="89" t="s">
        <v>271</v>
      </c>
      <c r="C103" s="90"/>
      <c r="D103" s="87">
        <v>1</v>
      </c>
      <c r="E103" s="88" t="s">
        <v>6</v>
      </c>
      <c r="F103" s="74"/>
      <c r="G103" s="75"/>
      <c r="H103" s="74">
        <f t="shared" si="15"/>
        <v>0</v>
      </c>
      <c r="I103" s="75">
        <f t="shared" si="16"/>
        <v>0</v>
      </c>
      <c r="K103" s="251"/>
      <c r="L103" s="74"/>
      <c r="M103" s="251"/>
      <c r="N103" s="251"/>
    </row>
    <row r="104" spans="1:14" ht="51" x14ac:dyDescent="0.25">
      <c r="A104" s="70" t="s">
        <v>272</v>
      </c>
      <c r="B104" s="89" t="s">
        <v>273</v>
      </c>
      <c r="C104" s="90"/>
      <c r="D104" s="87">
        <v>1</v>
      </c>
      <c r="E104" s="88" t="s">
        <v>6</v>
      </c>
      <c r="F104" s="74"/>
      <c r="G104" s="75"/>
      <c r="H104" s="74">
        <f t="shared" si="15"/>
        <v>0</v>
      </c>
      <c r="I104" s="75">
        <f t="shared" si="16"/>
        <v>0</v>
      </c>
      <c r="K104" s="251"/>
      <c r="L104" s="74"/>
      <c r="M104" s="251"/>
      <c r="N104" s="251"/>
    </row>
    <row r="105" spans="1:14" x14ac:dyDescent="0.25">
      <c r="A105" s="70" t="s">
        <v>274</v>
      </c>
      <c r="B105" s="89" t="s">
        <v>275</v>
      </c>
      <c r="C105" s="90"/>
      <c r="D105" s="87">
        <v>1</v>
      </c>
      <c r="E105" s="88" t="s">
        <v>6</v>
      </c>
      <c r="F105" s="74"/>
      <c r="G105" s="75"/>
      <c r="H105" s="74">
        <f t="shared" si="15"/>
        <v>0</v>
      </c>
      <c r="I105" s="75">
        <f t="shared" si="16"/>
        <v>0</v>
      </c>
      <c r="K105" s="251"/>
      <c r="L105" s="74"/>
      <c r="M105" s="251"/>
      <c r="N105" s="251"/>
    </row>
    <row r="106" spans="1:14" ht="25.5" x14ac:dyDescent="0.25">
      <c r="A106" s="70" t="s">
        <v>276</v>
      </c>
      <c r="B106" s="89" t="s">
        <v>277</v>
      </c>
      <c r="C106" s="90"/>
      <c r="D106" s="87">
        <v>1</v>
      </c>
      <c r="E106" s="88" t="s">
        <v>6</v>
      </c>
      <c r="F106" s="74"/>
      <c r="G106" s="75"/>
      <c r="H106" s="74">
        <f t="shared" si="15"/>
        <v>0</v>
      </c>
      <c r="I106" s="75">
        <f t="shared" si="16"/>
        <v>0</v>
      </c>
      <c r="K106" s="251"/>
      <c r="L106" s="74"/>
      <c r="M106" s="251"/>
      <c r="N106" s="251"/>
    </row>
    <row r="107" spans="1:14" x14ac:dyDescent="0.25">
      <c r="A107" s="70" t="s">
        <v>278</v>
      </c>
      <c r="B107" s="89" t="s">
        <v>279</v>
      </c>
      <c r="C107" s="90"/>
      <c r="D107" s="87">
        <v>1</v>
      </c>
      <c r="E107" s="88" t="s">
        <v>6</v>
      </c>
      <c r="F107" s="74"/>
      <c r="G107" s="75"/>
      <c r="H107" s="74">
        <f t="shared" si="15"/>
        <v>0</v>
      </c>
      <c r="I107" s="75">
        <f t="shared" si="16"/>
        <v>0</v>
      </c>
      <c r="K107" s="251"/>
      <c r="L107" s="74"/>
      <c r="M107" s="251"/>
      <c r="N107" s="251"/>
    </row>
    <row r="108" spans="1:14" x14ac:dyDescent="0.25">
      <c r="A108" s="91" t="s">
        <v>280</v>
      </c>
      <c r="B108" s="92"/>
      <c r="C108" s="92"/>
      <c r="D108" s="92"/>
      <c r="E108" s="92"/>
      <c r="F108" s="92"/>
      <c r="G108" s="93"/>
      <c r="H108" s="94">
        <f>SUM(H12:H107)</f>
        <v>0</v>
      </c>
      <c r="I108" s="94">
        <f>SUM(I12:I107)</f>
        <v>0</v>
      </c>
      <c r="K108" s="251"/>
      <c r="L108" s="251"/>
      <c r="M108" s="251"/>
      <c r="N108" s="251"/>
    </row>
    <row r="109" spans="1:14" ht="15.75" thickBot="1" x14ac:dyDescent="0.3">
      <c r="A109" s="122"/>
      <c r="B109" s="113"/>
      <c r="C109" s="113"/>
      <c r="D109" s="96"/>
      <c r="E109" s="95"/>
      <c r="F109" s="97"/>
      <c r="G109" s="97"/>
      <c r="H109" s="97"/>
      <c r="I109" s="98"/>
      <c r="K109" s="251"/>
      <c r="L109" s="251"/>
      <c r="M109" s="251"/>
      <c r="N109" s="251"/>
    </row>
    <row r="110" spans="1:14" ht="15.75" thickBot="1" x14ac:dyDescent="0.3">
      <c r="A110" s="99"/>
      <c r="B110" s="100" t="s">
        <v>281</v>
      </c>
      <c r="C110" s="101"/>
      <c r="D110" s="101"/>
      <c r="E110" s="102"/>
      <c r="F110" s="103"/>
      <c r="G110" s="103"/>
      <c r="H110" s="291">
        <f>H108+I108</f>
        <v>0</v>
      </c>
      <c r="I110" s="292"/>
      <c r="K110" s="251"/>
      <c r="L110" s="251"/>
      <c r="M110" s="251"/>
      <c r="N110" s="251"/>
    </row>
    <row r="111" spans="1:14" ht="49.7" customHeight="1" x14ac:dyDescent="0.25">
      <c r="A111" s="104" t="s">
        <v>283</v>
      </c>
      <c r="B111" s="283" t="s">
        <v>282</v>
      </c>
      <c r="C111" s="284"/>
      <c r="D111" s="105"/>
      <c r="E111" s="105"/>
      <c r="F111" s="105"/>
      <c r="G111" s="105"/>
      <c r="H111" s="105"/>
      <c r="I111" s="105"/>
      <c r="K111" s="251"/>
      <c r="L111" s="251"/>
      <c r="M111" s="251"/>
      <c r="N111" s="251"/>
    </row>
    <row r="112" spans="1:14" x14ac:dyDescent="0.25">
      <c r="K112" s="251"/>
      <c r="L112" s="251"/>
      <c r="M112" s="251"/>
      <c r="N112" s="251"/>
    </row>
    <row r="113" spans="11:14" x14ac:dyDescent="0.25">
      <c r="K113" s="251"/>
      <c r="L113" s="251"/>
      <c r="M113" s="251"/>
      <c r="N113" s="251"/>
    </row>
    <row r="114" spans="11:14" x14ac:dyDescent="0.25">
      <c r="K114" s="251"/>
      <c r="L114" s="251"/>
      <c r="M114" s="251"/>
      <c r="N114" s="251"/>
    </row>
    <row r="115" spans="11:14" x14ac:dyDescent="0.25">
      <c r="K115" s="251"/>
      <c r="L115" s="251"/>
      <c r="M115" s="251"/>
      <c r="N115" s="251"/>
    </row>
    <row r="116" spans="11:14" x14ac:dyDescent="0.25">
      <c r="K116" s="251"/>
      <c r="L116" s="251"/>
      <c r="M116" s="251"/>
      <c r="N116" s="251"/>
    </row>
    <row r="117" spans="11:14" x14ac:dyDescent="0.25">
      <c r="K117" s="251"/>
      <c r="L117" s="251"/>
      <c r="M117" s="251"/>
      <c r="N117" s="251"/>
    </row>
    <row r="118" spans="11:14" x14ac:dyDescent="0.25">
      <c r="K118" s="251"/>
      <c r="L118" s="251"/>
      <c r="M118" s="251"/>
      <c r="N118" s="251"/>
    </row>
    <row r="119" spans="11:14" x14ac:dyDescent="0.25">
      <c r="K119" s="251"/>
      <c r="L119" s="251"/>
      <c r="M119" s="251"/>
      <c r="N119" s="251"/>
    </row>
    <row r="120" spans="11:14" x14ac:dyDescent="0.25">
      <c r="K120" s="251"/>
      <c r="L120" s="251"/>
      <c r="M120" s="251"/>
      <c r="N120" s="251"/>
    </row>
    <row r="121" spans="11:14" x14ac:dyDescent="0.25">
      <c r="K121" s="251"/>
      <c r="L121" s="251"/>
      <c r="M121" s="251"/>
      <c r="N121" s="251"/>
    </row>
    <row r="122" spans="11:14" x14ac:dyDescent="0.25">
      <c r="K122" s="251"/>
      <c r="L122" s="251"/>
      <c r="M122" s="251"/>
      <c r="N122" s="251"/>
    </row>
    <row r="123" spans="11:14" x14ac:dyDescent="0.25">
      <c r="K123" s="251"/>
      <c r="L123" s="251"/>
      <c r="M123" s="251"/>
      <c r="N123" s="251"/>
    </row>
    <row r="124" spans="11:14" x14ac:dyDescent="0.25">
      <c r="K124" s="251"/>
      <c r="L124" s="251"/>
      <c r="M124" s="251"/>
      <c r="N124" s="251"/>
    </row>
    <row r="125" spans="11:14" x14ac:dyDescent="0.25">
      <c r="K125" s="251"/>
      <c r="L125" s="251"/>
      <c r="M125" s="251"/>
      <c r="N125" s="251"/>
    </row>
    <row r="126" spans="11:14" x14ac:dyDescent="0.25">
      <c r="K126" s="251"/>
      <c r="L126" s="251"/>
      <c r="M126" s="251"/>
      <c r="N126" s="251"/>
    </row>
    <row r="127" spans="11:14" x14ac:dyDescent="0.25">
      <c r="K127" s="251"/>
      <c r="L127" s="251"/>
      <c r="M127" s="251"/>
      <c r="N127" s="251"/>
    </row>
    <row r="128" spans="11:14" x14ac:dyDescent="0.25">
      <c r="K128" s="251"/>
      <c r="L128" s="251"/>
      <c r="M128" s="251"/>
      <c r="N128" s="251"/>
    </row>
    <row r="129" spans="11:14" x14ac:dyDescent="0.25">
      <c r="K129" s="251"/>
      <c r="L129" s="251"/>
      <c r="M129" s="251"/>
      <c r="N129" s="251"/>
    </row>
    <row r="130" spans="11:14" x14ac:dyDescent="0.25">
      <c r="K130" s="251"/>
      <c r="L130" s="251"/>
      <c r="M130" s="251"/>
      <c r="N130" s="251"/>
    </row>
    <row r="131" spans="11:14" x14ac:dyDescent="0.25">
      <c r="K131" s="251"/>
      <c r="L131" s="251"/>
      <c r="M131" s="251"/>
      <c r="N131" s="251"/>
    </row>
    <row r="132" spans="11:14" x14ac:dyDescent="0.25">
      <c r="K132" s="251"/>
      <c r="L132" s="251"/>
      <c r="M132" s="251"/>
      <c r="N132" s="251"/>
    </row>
    <row r="133" spans="11:14" x14ac:dyDescent="0.25">
      <c r="K133" s="251"/>
      <c r="L133" s="251"/>
      <c r="M133" s="251"/>
      <c r="N133" s="251"/>
    </row>
    <row r="134" spans="11:14" x14ac:dyDescent="0.25">
      <c r="K134" s="251"/>
      <c r="L134" s="251"/>
      <c r="M134" s="251"/>
      <c r="N134" s="251"/>
    </row>
    <row r="135" spans="11:14" x14ac:dyDescent="0.25">
      <c r="K135" s="251"/>
      <c r="L135" s="251"/>
      <c r="M135" s="251"/>
      <c r="N135" s="251"/>
    </row>
    <row r="136" spans="11:14" x14ac:dyDescent="0.25">
      <c r="K136" s="251"/>
      <c r="L136" s="251"/>
      <c r="M136" s="251"/>
      <c r="N136" s="251"/>
    </row>
    <row r="137" spans="11:14" x14ac:dyDescent="0.25">
      <c r="K137" s="251"/>
      <c r="L137" s="251"/>
      <c r="M137" s="251"/>
      <c r="N137" s="251"/>
    </row>
    <row r="138" spans="11:14" x14ac:dyDescent="0.25">
      <c r="K138" s="251"/>
      <c r="L138" s="251"/>
      <c r="M138" s="251"/>
      <c r="N138" s="251"/>
    </row>
    <row r="139" spans="11:14" x14ac:dyDescent="0.25">
      <c r="K139" s="251"/>
      <c r="L139" s="251"/>
      <c r="M139" s="251"/>
      <c r="N139" s="251"/>
    </row>
    <row r="140" spans="11:14" x14ac:dyDescent="0.25">
      <c r="K140" s="251"/>
      <c r="L140" s="251"/>
      <c r="M140" s="251"/>
      <c r="N140" s="251"/>
    </row>
    <row r="141" spans="11:14" x14ac:dyDescent="0.25">
      <c r="K141" s="251"/>
      <c r="L141" s="251"/>
      <c r="M141" s="251"/>
      <c r="N141" s="251"/>
    </row>
    <row r="142" spans="11:14" x14ac:dyDescent="0.25">
      <c r="K142" s="251"/>
      <c r="L142" s="251"/>
      <c r="M142" s="251"/>
      <c r="N142" s="251"/>
    </row>
    <row r="143" spans="11:14" x14ac:dyDescent="0.25">
      <c r="K143" s="251"/>
      <c r="L143" s="251"/>
      <c r="M143" s="251"/>
      <c r="N143" s="251"/>
    </row>
    <row r="144" spans="11:14" x14ac:dyDescent="0.25">
      <c r="K144" s="251"/>
      <c r="L144" s="251"/>
      <c r="M144" s="251"/>
      <c r="N144" s="251"/>
    </row>
    <row r="145" spans="11:14" x14ac:dyDescent="0.25">
      <c r="K145" s="251"/>
      <c r="L145" s="251"/>
      <c r="M145" s="251"/>
      <c r="N145" s="251"/>
    </row>
    <row r="146" spans="11:14" x14ac:dyDescent="0.25">
      <c r="K146" s="251"/>
      <c r="L146" s="251"/>
      <c r="M146" s="251"/>
      <c r="N146" s="251"/>
    </row>
    <row r="147" spans="11:14" x14ac:dyDescent="0.25">
      <c r="K147" s="251"/>
      <c r="L147" s="251"/>
      <c r="M147" s="251"/>
      <c r="N147" s="251"/>
    </row>
    <row r="148" spans="11:14" x14ac:dyDescent="0.25">
      <c r="K148" s="251"/>
      <c r="L148" s="251"/>
      <c r="M148" s="251"/>
      <c r="N148" s="251"/>
    </row>
    <row r="149" spans="11:14" x14ac:dyDescent="0.25">
      <c r="K149" s="251"/>
      <c r="L149" s="251"/>
      <c r="M149" s="251"/>
      <c r="N149" s="251"/>
    </row>
    <row r="150" spans="11:14" x14ac:dyDescent="0.25">
      <c r="K150" s="251"/>
      <c r="L150" s="251"/>
      <c r="M150" s="251"/>
      <c r="N150" s="251"/>
    </row>
    <row r="151" spans="11:14" x14ac:dyDescent="0.25">
      <c r="K151" s="251"/>
      <c r="L151" s="251"/>
      <c r="M151" s="251"/>
      <c r="N151" s="251"/>
    </row>
  </sheetData>
  <mergeCells count="14">
    <mergeCell ref="A99:I99"/>
    <mergeCell ref="B111:C111"/>
    <mergeCell ref="A1:I1"/>
    <mergeCell ref="A17:I17"/>
    <mergeCell ref="A30:I30"/>
    <mergeCell ref="A40:I40"/>
    <mergeCell ref="A48:I48"/>
    <mergeCell ref="A53:I53"/>
    <mergeCell ref="A63:I63"/>
    <mergeCell ref="A8:A9"/>
    <mergeCell ref="B8:C9"/>
    <mergeCell ref="B10:C10"/>
    <mergeCell ref="A11:I11"/>
    <mergeCell ref="H110:I110"/>
  </mergeCells>
  <pageMargins left="0.70866141732283461" right="0.70866141732283461" top="0.7874015748031496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6808DF66E6BF48858DDDEB70C3EE9D" ma:contentTypeVersion="0" ma:contentTypeDescription="Vytvoří nový dokument" ma:contentTypeScope="" ma:versionID="2bd178dee949296a79b8583d9f9985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a6783d5ed460beb85e9f4ee69afe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050C07-9776-417D-B928-866B0E1C69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1297A5-E060-41EC-9B08-BFE792C8DC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283E685-BF4E-4CA3-A5DA-1AF44077012D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krycí list</vt:lpstr>
      <vt:lpstr>SO 01 stavební část</vt:lpstr>
      <vt:lpstr>SO 02 konstrukční část</vt:lpstr>
      <vt:lpstr>PS 01 Silnoproud-ON</vt:lpstr>
      <vt:lpstr>PS 01 Silnoproud</vt:lpstr>
      <vt:lpstr>'krycí list'!Oblast_tisku</vt:lpstr>
      <vt:lpstr>'PS 01 Silnoproud'!Oblast_tisku</vt:lpstr>
      <vt:lpstr>'PS 01 Silnoproud-ON'!Oblast_tisku</vt:lpstr>
      <vt:lpstr>'SO 01 stavební část'!Oblast_tisku</vt:lpstr>
      <vt:lpstr>'SO 02 konstrukční část'!Oblast_tisku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Řeháček</dc:creator>
  <cp:lastModifiedBy>samsula</cp:lastModifiedBy>
  <cp:lastPrinted>2015-08-20T11:30:43Z</cp:lastPrinted>
  <dcterms:created xsi:type="dcterms:W3CDTF">2014-12-08T11:29:10Z</dcterms:created>
  <dcterms:modified xsi:type="dcterms:W3CDTF">2015-08-20T11:45:44Z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0x010100D16808DF66E6BF48858DDDEB70C3EE9D</vt:lpwstr>
  </property>
</Properties>
</file>